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obryprojekt-my.sharepoint.com/personal/biuro_dobry-projekt_pl/Documents/2026/KPO Kardiologia postępowania/KPO Kardiologia __ Specyfikacje/Mikulicz_Specyfikacje/"/>
    </mc:Choice>
  </mc:AlternateContent>
  <xr:revisionPtr revIDLastSave="5" documentId="13_ncr:1_{C0D3A561-4A60-445B-89D5-14D5CE53334E}" xr6:coauthVersionLast="47" xr6:coauthVersionMax="47" xr10:uidLastSave="{34E0537F-DF99-45B2-BADD-D9989105BD47}"/>
  <bookViews>
    <workbookView xWindow="-30828" yWindow="-108" windowWidth="30936" windowHeight="16776" tabRatio="732" firstSheet="9" activeTab="11" xr2:uid="{00000000-000D-0000-FFFF-FFFF00000000}"/>
  </bookViews>
  <sheets>
    <sheet name="1.Rejestratory Holtera EKG" sheetId="2" r:id="rId1"/>
    <sheet name="2.Rejestrator Holtera 12" sheetId="3" r:id="rId2"/>
    <sheet name="3. Aparat EKG z wózkiem" sheetId="4" r:id="rId3"/>
    <sheet name="4.Defibrylator kliniczny" sheetId="5" r:id="rId4"/>
    <sheet name="5.Arteriograf (ABI)" sheetId="6" r:id="rId5"/>
    <sheet name="6-7.Kardiomonitor z centralą" sheetId="7" r:id="rId6"/>
    <sheet name="8.Pulsoksymetry" sheetId="8" r:id="rId7"/>
    <sheet name="9. Aparat USG" sheetId="9" r:id="rId8"/>
    <sheet name="10.Ciśnieniomierz" sheetId="10" r:id="rId9"/>
    <sheet name="11.EKG mobilne" sheetId="11" r:id="rId10"/>
    <sheet name="12.Cykloergometr" sheetId="12" r:id="rId11"/>
    <sheet name="13.Defibrylator lifepak" sheetId="13" r:id="rId12"/>
    <sheet name="14.system długotrwał.mon." sheetId="14" r:id="rId13"/>
    <sheet name="15.System do próby wysiłkowej" sheetId="16" r:id="rId14"/>
    <sheet name="16.System do prób wysiłkow CPET" sheetId="15" r:id="rId15"/>
    <sheet name="17.ergometr" sheetId="17" r:id="rId1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 i="11" l="1"/>
  <c r="B27" i="3"/>
  <c r="B23" i="4" s="1"/>
  <c r="B135" i="5" s="1"/>
  <c r="B23" i="6" s="1"/>
  <c r="B35" i="7" s="1"/>
  <c r="B34" i="8" s="1"/>
  <c r="B28" i="9" s="1"/>
  <c r="B28" i="10" s="1"/>
  <c r="B25" i="12" l="1"/>
  <c r="B25" i="13" s="1"/>
  <c r="B29" i="14" s="1"/>
  <c r="B34" i="16" s="1"/>
  <c r="B37" i="15" l="1"/>
  <c r="B24" i="17" s="1"/>
</calcChain>
</file>

<file path=xl/sharedStrings.xml><?xml version="1.0" encoding="utf-8"?>
<sst xmlns="http://schemas.openxmlformats.org/spreadsheetml/2006/main" count="1306" uniqueCount="788">
  <si>
    <r>
      <rPr>
        <b/>
        <sz val="11"/>
        <rFont val="Arial"/>
        <family val="2"/>
        <charset val="238"/>
      </rPr>
      <t xml:space="preserve">Instrukcja wypełniania oferty cenowej:
</t>
    </r>
    <r>
      <rPr>
        <b/>
        <sz val="10"/>
        <rFont val="Arial"/>
        <family val="2"/>
        <charset val="238"/>
      </rPr>
      <t xml:space="preserve">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r>
  </si>
  <si>
    <t>Przedmiot</t>
  </si>
  <si>
    <t>Żądana ilość sztuk</t>
  </si>
  <si>
    <t>Specyfikacja elementu funkcjonalnego</t>
  </si>
  <si>
    <t>Dostawca (Dystrybutor):</t>
  </si>
  <si>
    <t>Nazwa urządzenia (model):</t>
  </si>
  <si>
    <t>Producent / Kraj pochodzenia:</t>
  </si>
  <si>
    <t>Dostawca wybiera jedną z dwóch opcji TAK/NIE z wyskakującego okienka i określa w kolumnie D</t>
  </si>
  <si>
    <t>Notatki</t>
  </si>
  <si>
    <r>
      <t xml:space="preserve">Kluczowe kryteria - </t>
    </r>
    <r>
      <rPr>
        <sz val="12"/>
        <color rgb="FF000000"/>
        <rFont val="Calibri"/>
        <family val="2"/>
        <charset val="238"/>
      </rPr>
      <t>specyfikacja, którą musi spełniać urządzenie</t>
    </r>
  </si>
  <si>
    <t>Wymogi formalne</t>
  </si>
  <si>
    <t>URZĄDZENIE MUSI BYĆ DOSTARCZONE W STANIE UMOŻLIWIAJĄCYM NATYCHMIASTOWĄ, NIEOGRANICZONĄ WYMAGANĄ FUNKCJONALNOŚĆ I PEŁNĄ FUNKCJONALNOŚĆ BEZ DODATKOWYCH KOSZTÓW FINANSOWYCH DLA NABYWCY</t>
  </si>
  <si>
    <r>
      <t xml:space="preserve">CENA JEDNOSTKOWA URZĄDZENIA 
</t>
    </r>
    <r>
      <rPr>
        <sz val="12"/>
        <color rgb="FFFF0000"/>
        <rFont val="Arial"/>
        <family val="2"/>
        <charset val="238"/>
      </rPr>
      <t>PLN z VAT</t>
    </r>
    <r>
      <rPr>
        <sz val="12"/>
        <rFont val="Arial"/>
        <family val="2"/>
        <charset val="238"/>
      </rPr>
      <t xml:space="preserve">
</t>
    </r>
    <r>
      <rPr>
        <sz val="11"/>
        <rFont val="Arial"/>
        <family val="2"/>
        <charset val="238"/>
      </rPr>
      <t>(w tym wszystkie wymagania związane z zadaniem)</t>
    </r>
  </si>
  <si>
    <t>ANO</t>
  </si>
  <si>
    <t>NIE</t>
  </si>
  <si>
    <t>TAK = spełniamy specyfikację</t>
  </si>
  <si>
    <t>NIE = nie spełniamy specyfikacji</t>
  </si>
  <si>
    <t>Wykonawca musi posiadać własny autoryzowany serwis na oferowane urządzenia. Należy podać dane teleadresowe autoryzowanego serwisu. Wykonawca zapewnia autoryzowany serwis gwarancyjny i pogwarancyjny na urządzenia.</t>
  </si>
  <si>
    <t>Zapewnienie po upływie gwarancji dostępu do części zamiennych przez okres minimum 10 lat.</t>
  </si>
  <si>
    <t>Gwarancja minimum 24 mies. liczona od daty podpisania protokołu odbioru.</t>
  </si>
  <si>
    <t xml:space="preserve">Szkolenie z obsługi urządzeń dla wszystkich pracowników pracowni. </t>
  </si>
  <si>
    <t>Czas reakcji serwisu technicznego na zgłoszenie usterki – do 24 godzin od momentu zgłoszenia. Czas naprawy w przypadku konieczności wymiany części zamiennych z importu max 5 dni.</t>
  </si>
  <si>
    <t>Instrukcja obsługi w języku polskim w wersji papierowej i elektronicznej.</t>
  </si>
  <si>
    <t>Przegląd techniczny gwarancyjny zgodnie z zaleceniami Producenta jednak nie mniej niż 1 x w roku</t>
  </si>
  <si>
    <t>Wykaz podmiotów upoważnionych do sprzedaży części zamiennych, zużywalnych i eksploatacyjnych określonych przez producenta przedmiotu umowy.</t>
  </si>
  <si>
    <t>W przypadku trzykrotnej naprawy gwarancyjnej tego samego podzespołu, konieczna wymiana tego podzespołu na fabrycznie nowy.</t>
  </si>
  <si>
    <t>Współpraca z kompleksową platformą kardiologiczną, w której można wykonać zarówno badania EKG z oceną ryzyka nagłej śmierci sercowej, jak i spirometrię, próbę wysiłkową, holter EKG, holter RR i ergospirometrię oraz telekonsultację badań</t>
  </si>
  <si>
    <t>Platforma ma zapewniać możliwość archiwizacji badań holterowskich (EKG i ciśnienia) oraz testów wysiłkowych  / wspólna baza pacjentów dla wszystkich modułów diagnostycznych (holter EKG, holter ciśnienia, spoczynkowe EKG, spirometria, próba wysiłkowa, ergospirometria)</t>
  </si>
  <si>
    <t>Możliwość rozbudowy oprogramowania o moduł telekonsultacji badań – wysyłanie badań do zdalnej oceny z poziomu oprogramowania diagnostycznego przy pomocy bezpiecznego łącza VPN</t>
  </si>
  <si>
    <t>Tworzenie raportów w formacie PDF z poziomu programu- możliwość automatycznego zapisu raportu do wskazanej uprzednio lokalizacji</t>
  </si>
  <si>
    <t xml:space="preserve">Możliwość edycji nazwy pliku raportu uwzględniająca datę urodzenia, imię, nazwisko, płeć, nr PESEL, czas i data wykonania badania </t>
  </si>
  <si>
    <t>Współpraca z rejestratorami 7-kanałowymi, 12-kanałowymi i 3 kanałowymi</t>
  </si>
  <si>
    <t>Możliwość stosowania u dorosłych lub pediatrycznych pacjentów bez ograniczenia ze względu na wiek, płeć, wagę, wzrost</t>
  </si>
  <si>
    <t>Wielopoziomowa klasyfikacja pobudzeń</t>
  </si>
  <si>
    <t xml:space="preserve">Możliwość wyłączenia z analizy dowolnego odprowadzenia- analiza tylko i wyłącznie z jednego odprowadzenia </t>
  </si>
  <si>
    <t xml:space="preserve">Monitor aktywności pacjenta- graficzna zobrazowanie aktywność pacjenta-kolor różowy: pacjent aktywny fizycznie; kolor niebieski- pacjent w stanie spoczynku  </t>
  </si>
  <si>
    <t>Obrazowanie Waterfall</t>
  </si>
  <si>
    <t xml:space="preserve">Obrazowanie Relief- umożliwiający szybką detekcję migotania przedsionków </t>
  </si>
  <si>
    <t>Obrazowanie Poincaré</t>
  </si>
  <si>
    <t>Histogramy RR</t>
  </si>
  <si>
    <t>Wykres PSD</t>
  </si>
  <si>
    <t xml:space="preserve">Cyrkiel umożliwiający automatyczny i ręczny pomiar wartości: P, PQ, QRS, QT, RR </t>
  </si>
  <si>
    <t>Możliwość zmiany konfiguracji klasyfikacji dla m.in. rytmu: Bradykardii (z uwzględnieniem wieku pacjenta). Tachykardii (z uwzględnieniem wieku pacjenta): Rytmu zastępczego: RR: Rytmu nadkomorowego, Bigieminii/trigeminii/ quadrigeminii nadkomorowej,  Bigieminii/trigeminii/quadrigeminii komorowej</t>
  </si>
  <si>
    <t>Wyświetlanie sygnału EKG w postaci wstęg, stronicowym i kaskady</t>
  </si>
  <si>
    <t>Wyświetlenie sygnału EKG na bieżąco na monitorze komputera podczas przygotowania pacjenta</t>
  </si>
  <si>
    <t>Menu programu i raporty w języku polskim</t>
  </si>
  <si>
    <t>Zabezpieczenie dostępu do programu kluczem sprzętowym i hasłem</t>
  </si>
  <si>
    <t xml:space="preserve">Możliwość stworzenia nieograniczonej ilości kont użytkownika </t>
  </si>
  <si>
    <t>Wyświetlenie trendów HR, RR oraz mierzonych wartości granicznych</t>
  </si>
  <si>
    <t>Analiza czasowa podstawowych wartości badania względem godzin/dni/łącznie lub sen/aktywność</t>
  </si>
  <si>
    <t>Możliwość zmiany szaty graficznej w programie</t>
  </si>
  <si>
    <t>Możliwość scalania szablonów</t>
  </si>
  <si>
    <t>Możliwość usunięcia szumów</t>
  </si>
  <si>
    <t>Możliwość usunięcia wybranego pobudzenia lub grupy pobudzeń</t>
  </si>
  <si>
    <t xml:space="preserve">Możliwość wprowadzenia oraz usunięcia rozrusznika serca przed rozpoczęciem monitorowania, przed wczytaniem badania, w trakcie analizy zapisu </t>
  </si>
  <si>
    <t>Tabela arytmii uporządkowana względem ważności</t>
  </si>
  <si>
    <t>Możliwość rozbudowy systemu holterowskiego o dodatkowe stanowisko pielęgniarskie pracujące w sieci lokalnej z ograniczonymi prawami analizy badania</t>
  </si>
  <si>
    <t>Możliwość automatycznego wstawienia zdefiniowanego szablonu diagnozy lekarza</t>
  </si>
  <si>
    <t>Możliwość pracy w środowisku lokalnym i sieciowym</t>
  </si>
  <si>
    <t>Interaktywny histogram odstępów RR z możliwością usunięcia artefaktów.</t>
  </si>
  <si>
    <t>Interaktywny histogram różnic pomiędzy dwoma sąsiednimi pobudzeniami. Widok akceleracji/deceleracji pomiędzy pobudzeniami.</t>
  </si>
  <si>
    <t>Trendy oraz podział czasowy wzorów arytmii</t>
  </si>
  <si>
    <t xml:space="preserve">Tachogram odstępów pomiędzy pobudzeniami w analizie HRV </t>
  </si>
  <si>
    <t>Analiza czasowa wartości HRV w podziale na godziny/dni/łącznie lub sen/czuwanie pacjenta.</t>
  </si>
  <si>
    <t>Podgląd do wartości granicznych ST w formie tabelarycznej</t>
  </si>
  <si>
    <t>Łączny czas trwania odcinka ST ponad, poniżej i w limicie dla każdego odprowadzenia EKG</t>
  </si>
  <si>
    <t>Analiza czasowa wartości ST w podziale na godziny/dni/łącznie lub sen/czuwanie pacjenta</t>
  </si>
  <si>
    <t>Wykres oraz podział czasu na podstawowe wartości badania/zdarzenia.</t>
  </si>
  <si>
    <t xml:space="preserve">System logów monitorujący działania w oprogramowaniu takie jak: logowanie, kasowanie danych, zmiany w opisach etc. </t>
  </si>
  <si>
    <t>Oprogramowanie stanowi jeden z modułów platformy medycznej, która zawiera holter EKG, holter ciśnieniowy, próbę wysiłkową, komputerowe EKG, ergospirometrię i komputerową spirometrię</t>
  </si>
  <si>
    <t>Możliwość stosowania u dzieci poniżej</t>
  </si>
  <si>
    <t>10 kg wagi</t>
  </si>
  <si>
    <t>Umożliwienie przeprowadzenie następujących analiz:</t>
  </si>
  <si>
    <t>- Analiza HRV w formie tabelarycznej</t>
  </si>
  <si>
    <t>HRV trendy</t>
  </si>
  <si>
    <r>
      <t xml:space="preserve">- Analiza ST w formie </t>
    </r>
    <r>
      <rPr>
        <sz val="10"/>
        <color theme="1"/>
        <rFont val="Calibri"/>
        <family val="2"/>
        <charset val="238"/>
        <scheme val="minor"/>
      </rPr>
      <t>tabelarycznej</t>
    </r>
  </si>
  <si>
    <t xml:space="preserve"> ST trendy</t>
  </si>
  <si>
    <r>
      <t>-</t>
    </r>
    <r>
      <rPr>
        <sz val="10"/>
        <color rgb="FF000000"/>
        <rFont val="Calibri"/>
        <family val="2"/>
        <charset val="238"/>
        <scheme val="minor"/>
      </rPr>
      <t xml:space="preserve">QT, QTc  </t>
    </r>
    <r>
      <rPr>
        <sz val="10"/>
        <color theme="1"/>
        <rFont val="Calibri"/>
        <family val="2"/>
        <charset val="238"/>
        <scheme val="minor"/>
      </rPr>
      <t xml:space="preserve">w formie </t>
    </r>
    <r>
      <rPr>
        <sz val="10"/>
        <color rgb="FF000000"/>
        <rFont val="Calibri"/>
        <family val="2"/>
        <charset val="238"/>
        <scheme val="minor"/>
      </rPr>
      <t>analiz</t>
    </r>
    <r>
      <rPr>
        <sz val="10"/>
        <color theme="1"/>
        <rFont val="Calibri"/>
        <family val="2"/>
        <charset val="238"/>
        <scheme val="minor"/>
      </rPr>
      <t>y</t>
    </r>
    <r>
      <rPr>
        <sz val="10"/>
        <color rgb="FF000000"/>
        <rFont val="Calibri"/>
        <family val="2"/>
        <charset val="238"/>
        <scheme val="minor"/>
      </rPr>
      <t xml:space="preserve"> tabelaryczn</t>
    </r>
    <r>
      <rPr>
        <sz val="10"/>
        <color theme="1"/>
        <rFont val="Calibri"/>
        <family val="2"/>
        <charset val="238"/>
        <scheme val="minor"/>
      </rPr>
      <t>ej</t>
    </r>
  </si>
  <si>
    <t>QT, QTc trendy</t>
  </si>
  <si>
    <t>Analiza QTc wg. Bazett’a. Hodges’a, Fridericia, Frimingham’a</t>
  </si>
  <si>
    <t>Wykresy QT/RR oraz QT/HR</t>
  </si>
  <si>
    <r>
      <t xml:space="preserve">- </t>
    </r>
    <r>
      <rPr>
        <sz val="10"/>
        <color rgb="FF000000"/>
        <rFont val="Calibri"/>
        <family val="2"/>
        <charset val="238"/>
        <scheme val="minor"/>
      </rPr>
      <t xml:space="preserve">PQ </t>
    </r>
    <r>
      <rPr>
        <sz val="10"/>
        <color theme="1"/>
        <rFont val="Calibri"/>
        <family val="2"/>
        <charset val="238"/>
        <scheme val="minor"/>
      </rPr>
      <t xml:space="preserve">w formie </t>
    </r>
    <r>
      <rPr>
        <sz val="10"/>
        <color rgb="FF000000"/>
        <rFont val="Calibri"/>
        <family val="2"/>
        <charset val="238"/>
        <scheme val="minor"/>
      </rPr>
      <t>analiz</t>
    </r>
    <r>
      <rPr>
        <sz val="10"/>
        <color theme="1"/>
        <rFont val="Calibri"/>
        <family val="2"/>
        <charset val="238"/>
        <scheme val="minor"/>
      </rPr>
      <t>y</t>
    </r>
    <r>
      <rPr>
        <sz val="10"/>
        <color rgb="FF000000"/>
        <rFont val="Calibri"/>
        <family val="2"/>
        <charset val="238"/>
        <scheme val="minor"/>
      </rPr>
      <t xml:space="preserve"> tabelaryczn</t>
    </r>
    <r>
      <rPr>
        <sz val="10"/>
        <color theme="1"/>
        <rFont val="Calibri"/>
        <family val="2"/>
        <charset val="238"/>
        <scheme val="minor"/>
      </rPr>
      <t>ej</t>
    </r>
  </si>
  <si>
    <t>PQ trendy</t>
  </si>
  <si>
    <t>Wykresy PQ/RR oraz PQ/HR</t>
  </si>
  <si>
    <r>
      <t xml:space="preserve">Komunikacja z komputerem poprzez kabel miniUSB </t>
    </r>
    <r>
      <rPr>
        <sz val="10"/>
        <color rgb="FF666666"/>
        <rFont val="Calibri"/>
        <family val="2"/>
        <charset val="238"/>
        <scheme val="minor"/>
      </rPr>
      <t>z</t>
    </r>
    <r>
      <rPr>
        <sz val="10"/>
        <color theme="1"/>
        <rFont val="Calibri"/>
        <family val="2"/>
        <charset val="238"/>
        <scheme val="minor"/>
      </rPr>
      <t xml:space="preserve"> możliwością wyświetlenia zapisu EKG oraz poziomu szumów z każdego odprowadzenia na ekranie komputera,  karty SD</t>
    </r>
  </si>
  <si>
    <r>
      <t>Tworzenie raportów w formacie PDF z poziomu programu</t>
    </r>
    <r>
      <rPr>
        <sz val="10"/>
        <color rgb="FF666666"/>
        <rFont val="Calibri"/>
        <family val="2"/>
        <charset val="238"/>
        <scheme val="minor"/>
      </rPr>
      <t xml:space="preserve">- </t>
    </r>
    <r>
      <rPr>
        <sz val="10"/>
        <color theme="1"/>
        <rFont val="Calibri"/>
        <family val="2"/>
        <charset val="238"/>
        <scheme val="minor"/>
      </rPr>
      <t xml:space="preserve">możliwość automatycznego zapisu raportu do wskazanej uprzednio lokalizacji </t>
    </r>
  </si>
  <si>
    <t>Współpraca z ACTIVE DIRECTORY</t>
  </si>
  <si>
    <t>W tej kolumnie dostawca podaje parametry proponowanego urządzenia</t>
  </si>
  <si>
    <t>Parametry techniczne i funkcjonalne wykraczające ponad wymagania minimalne OPZ- 15% waga oceny oferty.  specyfikacja, która służy jako wskazówka określająca powstanie oferty dostawcy, niespełnienie danego wymagania nie oznacza wykluczenia z konkurencji.</t>
  </si>
  <si>
    <r>
      <t xml:space="preserve">CENA JEDNOSTKOWA URZĄDZENIA 
</t>
    </r>
    <r>
      <rPr>
        <sz val="12"/>
        <color rgb="FFFF0000"/>
        <rFont val="Arial"/>
        <family val="2"/>
        <charset val="238"/>
      </rPr>
      <t>PLN netto</t>
    </r>
    <r>
      <rPr>
        <sz val="12"/>
        <rFont val="Arial"/>
        <family val="2"/>
        <charset val="238"/>
      </rPr>
      <t xml:space="preserve">
</t>
    </r>
    <r>
      <rPr>
        <sz val="11"/>
        <rFont val="Arial"/>
        <family val="2"/>
        <charset val="238"/>
      </rPr>
      <t>(w tym wszystkie wymagania związane z zadaniem)</t>
    </r>
  </si>
  <si>
    <t>Automatyczne wykrywanie rozmiaru mankietu</t>
  </si>
  <si>
    <t>Możliwość wyboru parametrów pomiarowych umieszczonych w raporcie</t>
  </si>
  <si>
    <t>Możliwość tworzenia automatycznych podpowiedzi przy generowaniu diagnozy w raporcie tj. możliwość zapamiętywania wybranych fraz (słów lub całych zdań) z opcją autouzupełniania</t>
  </si>
  <si>
    <t>Tabela pomiarów w raporcie z uwzględnieniem czasu wykonania pomiaru określeniem SYS, DIA, MAP, Tętna dla każdego pomiaru. Możliwości wprowadzenia notatki do każdego pomiaru w tabeli. Automatyczne generowanie notatek do każdego pomiaru oraz kodu błędu.</t>
  </si>
  <si>
    <t>Otrzymanie informacji podsumowującej pomiary, m.in.  całkowita liczba pomiarów (dla każdego przedziału i ogółem), procentowa liczba pomyślnie zakończonych pomiarów</t>
  </si>
  <si>
    <t>Możliwość ręcznego wykluczenia artefaktów pomiarowych</t>
  </si>
  <si>
    <t xml:space="preserve">Automatyczne podświetlanie wszystkich nieprawidłowych wartości pomiarowych </t>
  </si>
  <si>
    <t>Wyliczenie takich wartości jak: ciśnienia maksymalne, średnie ważone ciśnienia i tętna, ładunku ciśnienia krwi dla całości badania jak i dla każdego podokresu oraz porannego wzrostu</t>
  </si>
  <si>
    <t>10 wbudowanych norm wg których interpretowane są pomiary: AHA 2005, AHA 2008, ESH 2003, ESH 2016 pediatria - według wieku, AHA 2017, ESH 2016 pediatria - według wzrostu, ESH/ESC 2018, Chaloupecky 2006, NHFA 2002, NICE 2011, oraz możliwość zdefiniowania własnej normy dla danego badania</t>
  </si>
  <si>
    <t>Możliwość wprowadzenia uwag do poszczególnych pomiarów</t>
  </si>
  <si>
    <t>Możliwość przeglądania wyników pomiarów w formie tabeli, wykresów i histogramów</t>
  </si>
  <si>
    <t xml:space="preserve">Możliwość stworzenia indywidualnego plan pomiarowego </t>
  </si>
  <si>
    <t>Możliwość podziału okresu badań na podokresy i ich programowanie</t>
  </si>
  <si>
    <t>Możliwość wyboru archiwalnego badania jako punktu odniesienia do aktualnie wykonanego pomiaru – automatyczne porównanie wyników</t>
  </si>
  <si>
    <t>Możliwość ustawienia 4 okresów pomiaru tj. dzień, noc, poranek oraz okres specjalny z możliwością określenia początku i końca okresu pomiaru</t>
  </si>
  <si>
    <t>Możliwość ustawienia Interwałów pomiaru: 5 – 60 (5,10,15,20,25,30,40,60)</t>
  </si>
  <si>
    <t>Okres rejestracji ciśnienia krwi: 24, 27, 48, 51 godzin</t>
  </si>
  <si>
    <t>Możliwość eksportu danych do szpitalnego systemu informatycznego za pomocą HL7 lub DICOM</t>
  </si>
  <si>
    <t>Tryby pracy administratora i użytkownika platformy</t>
  </si>
  <si>
    <t>Zabezpieczenie dostępu do platformy hasłem</t>
  </si>
  <si>
    <t>Możliwość konfiguracji i pełnej edycji raportu (tak, jak w edytorze tekstu)</t>
  </si>
  <si>
    <t>Eksportowanie do systemu plików: PDF</t>
  </si>
  <si>
    <t>Możliwość wprowadzenia danych pacjenta oraz wybrania norm przewidywanych: Nazwisko i imię, wzrost, waga, płeć, wiek, rasa oraz wyboru dedykowanych wartości wzorcowych.</t>
  </si>
  <si>
    <t>Konfigurowalny interfejs użytkownika</t>
  </si>
  <si>
    <t>Platforma zapewniająca możliwość edycji nazwy pliku raportu uwzględniająca datę urodzenia, imię, nazwisko, płeć, nr PESEL, czas i datę wykonania badania.</t>
  </si>
  <si>
    <t>Platforma zapewniająca tworzenie raportów w formacie PDF. Możliwość automatycznego zapisu raportu do wskazanej uprzednio lokalizacji</t>
  </si>
  <si>
    <t>Możliwość rozbudowy platformy o moduł konsultację badań w ramach telemedycyny – wysyłanie badań do zdalnej oceny z poziomu oprogramowania diagnostycznego przy pomocy bezpiecznego łącza VPN</t>
  </si>
  <si>
    <t>Platforma umożliwiająca archiwizację badań holterowskich (EKG i ciśnienia) oraz testów wysiłkowych  / wspólna baza pacjentów dla wszystkich modułów diagnostycznych (holter EKG, holter ciśnienia, spoczynkowe EKG, spirometria, próba wysiłkowa, ergospirometria)</t>
  </si>
  <si>
    <t>Platforma zapewniająca możliwość wykonania zarówno badania EKG z oceną ryzyka nagłej śmierci sercowej, jak i spirometrię, próbę wysiłkową, holter EKG, holter RR i ergo spirometrię oraz konsultację badań w ramach telemedycyny.</t>
  </si>
  <si>
    <t>Kompatybilność z mankietami w rozmiarach:
o 25-32 cm (jest częścią zestawu) 
o 33-42 cm (nie jest częścią zestawu)
o 18-24 cm (nie jest częścią zestawu)</t>
  </si>
  <si>
    <t>W zestawie z rejestratorem pokrowiec na urządzenie, mankiet, dwie baterie, ładowarka, rozkładane etui do przechowywania zestawu.</t>
  </si>
  <si>
    <t>Rozmiary rejestratora max: 72x 100 x 31 mm</t>
  </si>
  <si>
    <t>Waga bez akumulatorów max 196g</t>
  </si>
  <si>
    <t>Zasilanie z 2 baterii lub akumulatorów AA</t>
  </si>
  <si>
    <t>Wyświetlenie napięcia baterii i ich stanu naładowania w trakcie uruchamiania rejestratora</t>
  </si>
  <si>
    <t>Wyświetlacz LCD w rejestratorze</t>
  </si>
  <si>
    <t>Komunikacja z komputerem poprzez przewód mini-usb – USB (przewód jest częścią zestawu)</t>
  </si>
  <si>
    <t>Możliwość uruchomienia badania z poziomu rejestratora bez użycia komputera</t>
  </si>
  <si>
    <t>Funkcja wspierania snu pacjenta - niepowtarzanie nieudanych pomiarów, jeśli nie jest to konieczne</t>
  </si>
  <si>
    <t>Algorytmy pomiaru ciśnienia krwi. Protokoły:  BHS,  AAMI oraz ESH-IP</t>
  </si>
  <si>
    <t>Przycisk nagrywania notatek głosowych dla pacjenta. Możliwość nagrywania co najmniej 8 notatek, możliwość nagrywania notatek o długości 15 sekund i krótsze.</t>
  </si>
  <si>
    <t>Przycisk informacji o pobraniu leku</t>
  </si>
  <si>
    <t>Przycisk zmiany ręcznej pomiędzy dniem a nocą</t>
  </si>
  <si>
    <t>Pomiar na żądanie wywołany z poziomu rejestratora przy użyciu dedykowanego przycisku</t>
  </si>
  <si>
    <t>Sensor ciśnienia - Piezorezystywny</t>
  </si>
  <si>
    <t>Automatyczny dobór ciśnienia w rękawie pacjenta</t>
  </si>
  <si>
    <t>Automatycznie kontrolowany poziom ciśnienia w mankiecie do 300 mmHg</t>
  </si>
  <si>
    <t>Metoda pomiaru oscylometryczna, krokowe wypuszczanie</t>
  </si>
  <si>
    <t>3 wbudowane konfiguracje pomiaru w rejestratorze z możliwością wyboru dowolnego z nich tj.
o Pomiary co 15 minut w dzień i co 30 minut w nocy
o Pomiary co 20 minut w dzień i co 40 minut w nocy
o Pomiary co 30 minut niezależnie od pory dnia</t>
  </si>
  <si>
    <t xml:space="preserve">Dokładność pomiaru ±3mmHg lub ±2% </t>
  </si>
  <si>
    <t>Zakres pomiaru Pulsu 40 – 240 uderzeń na minutę</t>
  </si>
  <si>
    <t>Zakres pomiaru ciśnienia krwi 30 – 280 mmHg</t>
  </si>
  <si>
    <t>Pojemność pamięci: 600 pomiarów</t>
  </si>
  <si>
    <t>Możliwość wykonania badania trwającego 51 godz.</t>
  </si>
  <si>
    <t>Ochrona przed impulsem defibrylatora</t>
  </si>
  <si>
    <t>Tłumienie sygnału współbieżnego &gt;90db (filtr wyłączony) &gt; 100bB (filtr 50/60Hz włączony)</t>
  </si>
  <si>
    <t xml:space="preserve">W pełni naładowana bateria: do 8 godzin użytkowania </t>
  </si>
  <si>
    <t>Akumulator litowo-jonowy, pojemność 3200 mAh, 3,6V</t>
  </si>
  <si>
    <t>Norma IEC 60529</t>
  </si>
  <si>
    <t>I klasa ochronności</t>
  </si>
  <si>
    <t>Częstotliwość 50-60 Hz</t>
  </si>
  <si>
    <t>Zasilanie: napięcie sieciowe 100- 240V</t>
  </si>
  <si>
    <t>Możliwość druku na zewnętrznej drukarce</t>
  </si>
  <si>
    <t>Wykrywanie rozrusznika – szerokość impulsu: 0,1 ms- 2ms; amplituda impulsów: 2mV-250 mV</t>
  </si>
  <si>
    <t>Filtr zakłóceń mięśniowych (Myo): 20, 25, 35, 90</t>
  </si>
  <si>
    <t>Filtr izolinii (Dryf): 0.05 (3.2 s); 0.25 (0.6 s); 0.6 (0.3 s)</t>
  </si>
  <si>
    <t>Filtr sieciowy: 50,60</t>
  </si>
  <si>
    <t>Pamięć: 90 EKG na urządzeniu i nielimitowana ilość badań EKG w dedykowanym oprogramowaniu</t>
  </si>
  <si>
    <t>12-kanałowe EKG: 10 s; 12 s; 15 s; 20 s</t>
  </si>
  <si>
    <t>Długość nagrania (urządzenie)</t>
  </si>
  <si>
    <t xml:space="preserve">Interfejs użytkownika wskazujący: Ekran zapisu, ekran historii, możliwość obrotu wyświetlacza o 180 stopni, ustawienia </t>
  </si>
  <si>
    <t xml:space="preserve">2 diody w kolorze zielonym oraz pomarańczowym informujące o stanie naładowania baterii </t>
  </si>
  <si>
    <t>Faktyczna moc promieniowania: 7.92 dBm lub 6.198 mW, zmierzone przy 11 Mb/s</t>
  </si>
  <si>
    <t>Modulacja: DSSS / CCK / OFDM</t>
  </si>
  <si>
    <t>Kanał komunikacyjny: 1 (2412 MHz) do 11 (2462 MHz)</t>
  </si>
  <si>
    <t>Częstotliwość Wi-Fi: 2.4 GHz</t>
  </si>
  <si>
    <t>&gt;100 dB (filtr 50/60 Hz włączony)</t>
  </si>
  <si>
    <t>&gt;90 dB (filtr wyłączony)</t>
  </si>
  <si>
    <t>Tłumienie sygnału współbieżnego:</t>
  </si>
  <si>
    <t>Częstotliwość zapisu: 500 Hz</t>
  </si>
  <si>
    <t>Częstotliwość próbkowania: 1000 Hz</t>
  </si>
  <si>
    <t>Zakres częstotliwości: 0.05 Hz do 170 Hz</t>
  </si>
  <si>
    <t>Zakres dynamiczny: Różnicowy prąd zmienny: ±5 mV; offset prądu stałego: ±300 mV</t>
  </si>
  <si>
    <t>Rozdzielczość amplitudy: 1 μV ±1% na LSB przy 500 SPS</t>
  </si>
  <si>
    <t>Liczba wyświetlanych odprowadzeń 1, 3, 12</t>
  </si>
  <si>
    <t>Liczba odprowadzeń – 12 (I, II, III, aVR, aVL, aVF, V1, V2, V3, V5, V6)</t>
  </si>
  <si>
    <t>Układ wydruku 2x6+1R, 4X3+1R, 1x12+0R</t>
  </si>
  <si>
    <t>Czułość (mm/mV) 2.5, 5, 10, 20</t>
  </si>
  <si>
    <t>Prędkość (mm/s) 5, 10, 12.5, 25, 50</t>
  </si>
  <si>
    <t>Całkowity wymiar 82x87x25 mm Waga 150g</t>
  </si>
  <si>
    <t xml:space="preserve">2 przyciski funkcyjne: wł./wył i zapis/wstecz </t>
  </si>
  <si>
    <t>Ekran dotykowy 2.8”, o rozdzielczości 240x320</t>
  </si>
  <si>
    <t>Możliwość rozbudowy o oprogramowanie z modułem telekonsultacji badań – wysyłanie badań do zdalnej oceny z poziomu oprogramowania diagnostycznego przy pomocy bezpiecznego łącza VPN</t>
  </si>
  <si>
    <t>Platforma ma zapewniać możliwość archiwizacji badań holterowskich (EKG i ciśnienia) oraz testów wysiłkowych  / wspólna baza pacjentów dla wszystkich modułów diagnostycznych (holter EKG, holter ciśnienia, spoczynkowe EKG, spirometria, próba wysiłkowa, ergospirometria)</t>
  </si>
  <si>
    <t>Przenośne urządzenie do  akwizycji sygnału EKG</t>
  </si>
  <si>
    <t>Aparat EKG z wózkiem</t>
  </si>
  <si>
    <t>Wykonawca musi bezpośrednio współpracować z autoryzowanym serwis na oferowane urządzenia. Należy podać dane teleadresowe autoryzowanego serwisu. Wykonawca zapewnia autoryzowany serwis gwarancyjny i pogwarancyjny na urządzenia.</t>
  </si>
  <si>
    <t>Stymulacja wykonywana za pomocą naklejanych elektrod defibrylacyjnych dla dorosłych i dla dzieci;</t>
  </si>
  <si>
    <t>Prąd impulsu: konfigurowalny do 0 (stymulator wył.), a następnie 10 – 200 [mA], ±10% lub 5 mA (zostaje użyta wyższa wartość);</t>
  </si>
  <si>
    <t>Częstość tętna: konfigurowalne w stopniach 40, 45, 50, 60, 70 ... 240 [bpm] ±1,5%;</t>
  </si>
  <si>
    <t>Czas trwania impulsu: 20 [ms] ±5%;</t>
  </si>
  <si>
    <t>Dwa tryby pracy: na żądanie lub ze stałą częstotliwością;</t>
  </si>
  <si>
    <t>Natychmiastowa gotowość do pracy;</t>
  </si>
  <si>
    <t xml:space="preserve">Zewnętrzna przezskórna; </t>
  </si>
  <si>
    <t>Stymulacja</t>
  </si>
  <si>
    <t>Wykrywanie i odrzucanie podwójnych impulsów stymulatora;</t>
  </si>
  <si>
    <t>Tłumienie nakładanych zakłóceń sinusoidalnych 50/60 Hz, bez zniekształceń za pomocą adaptacyjnego filtra cyfrowego;</t>
  </si>
  <si>
    <t>Uśrednianie HR z użyciem zdefiniowanej przez Użytkownika ilości wcześniejszych odstępów RR – min. 4 maks. 16;</t>
  </si>
  <si>
    <t>Wykrywanie impulsów stymulatora: ±2 [mV] do ±700 [mV]/0,1 do 2,0 [ms];</t>
  </si>
  <si>
    <t>Częstotliwość próbkowania 500 [Hz];</t>
  </si>
  <si>
    <t>127.       Szybkość zapisu EKG na ekranie: 25 lub 50 [mm/s];</t>
  </si>
  <si>
    <t>Czułość: 0.25, 0.5, 1, 2 [cm/mV] programowalna;</t>
  </si>
  <si>
    <t>Tętno w zakresie 15–350 [bpm]</t>
  </si>
  <si>
    <t>Graficzny przewodnik rozmieszczenia elektrod EKG na kablu EKG;</t>
  </si>
  <si>
    <t>Wybór i prezentacja na ekranie wybranych odprowadzeń od 1 do 6;</t>
  </si>
  <si>
    <t>Możliwość wyświetlania min. 6 krzywych EKG na ekranie dotykowym;</t>
  </si>
  <si>
    <t>Blokada spowodowana przez wstrząs defibrylacyjny max. 5 [s];</t>
  </si>
  <si>
    <t>Monitorowanie EKG 4-odprowadzeniowego kabla pozwalająca na rejestrację min. 6 kanałów;</t>
  </si>
  <si>
    <t>Szybka diagnoza EKG dostępna z elektrod defibrylacyjnych lub 4-odprowadzeniowego kabla EKG typu CF;</t>
  </si>
  <si>
    <t>EKG</t>
  </si>
  <si>
    <t>Podgląd wszystkich zdarzeń, w tym alarmów.</t>
  </si>
  <si>
    <t>Możliwość transmisji wybranych danych;</t>
  </si>
  <si>
    <t>Możliwość wydruku jednego lub wszystkich zrzutów ekranowych;</t>
  </si>
  <si>
    <t>Podgląd automatycznie zapisanych zrzutów ekranowych dotyczących: min. dostarczenia wstrząsu, przełączenia w tryb AED, przełączenia w tryb defibrylacji ręcznej, włączenia stymulatora, wyłączenia stymulatora, alarmu EKG (VF, VT, asystolia);</t>
  </si>
  <si>
    <t>Możliwość wydruku całości zapisów EKG;</t>
  </si>
  <si>
    <t>Podgląd długiego zapisu EKG LONG z możliwością wydruku;</t>
  </si>
  <si>
    <t>Podgląd EKG spoczynkowego na ekranie: min. z siateczką milimetrową, z przeglądem lewa-prawa, góra-dół, z możliwością wydruku;</t>
  </si>
  <si>
    <t>Wyświetlanie trendów min. co 2 [min.];</t>
  </si>
  <si>
    <t>Podgląd: min. trendów, R-EKG, długiego EKG, zdarzeń i zrzutów ekranowych;</t>
  </si>
  <si>
    <t>Przegląd zapisu na ekranie z siateczką milimetrową i dostępem do poszczególnych odcinków spoczynkowego EKG na ekranie dotykowym;</t>
  </si>
  <si>
    <t>Przegląd zapisu automatycznie wyświetlonego nagrania w całości na ekranie dotykowym;</t>
  </si>
  <si>
    <t>Wszystkie tryby podglądu otwierane z menu głównego;</t>
  </si>
  <si>
    <t>Przegląd danych bezpośrednio na urządzeniu podczas i po interwencji;</t>
  </si>
  <si>
    <t xml:space="preserve">Przegląd danych </t>
  </si>
  <si>
    <t>Typy szyfrowania: min. WEP, WPA, WPA2,WPA2 Enterprise, WPA-EAP, WPA2-EAP;</t>
  </si>
  <si>
    <t>Możliwość samodzielnego połączenia się z ukrytym SSID;</t>
  </si>
  <si>
    <t>Możliwość skonfigurowania 3 różnych sieci;</t>
  </si>
  <si>
    <t>Możliwość komunikacja za pośrednictwem WLAN;</t>
  </si>
  <si>
    <t>Komunikacja</t>
  </si>
  <si>
    <t>Pomiar częstości ucisków w oparciu o pomiar impedancji dokonywany przez elektrody defibrylacyjne;</t>
  </si>
  <si>
    <t>Opcjonalna funkcja pomiaru impedancji;</t>
  </si>
  <si>
    <t>Pomiar głębokości dla czujnika w zakresie min. 4,5–6,2 [cm];</t>
  </si>
  <si>
    <t>Mocowanie opcjonalnego czujnika doradczego przy pomocy jednorazowych plastrów samoprzylepnych, długość kabla min. 2 [m], ochrona min. IP66;</t>
  </si>
  <si>
    <t>Opcja wielorazowego czujnika mierzącego głębokość i częstość ucisków oraz relaksację po każdym ucisku, dla Pacjentów  w wieku min. 8 lat lub min. 25 [kg];</t>
  </si>
  <si>
    <t>Opcjonalna funkcja czujnika doradczego;</t>
  </si>
  <si>
    <t>Konfigurowane przez Użytkownika ustawienia metronomu dotyczące częstotliwości metronomu min. 100, 110, 120 [cpm];</t>
  </si>
  <si>
    <t>Konfigurowane przez Użytkownika ustawienia metronomu dotyczące stosunku liczby uciśnięć do oddechów, min. 30:2, 15:2, ciągły;</t>
  </si>
  <si>
    <t>Funkcja metronomu;</t>
  </si>
  <si>
    <t>Możliwość zastosowania min. 3 opcji poradnika RKO;</t>
  </si>
  <si>
    <t>Poradnik RKO dla defibrylacji ręcznej i AED;</t>
  </si>
  <si>
    <t>Wbudowany, konfigurowalny poradnik RKO;</t>
  </si>
  <si>
    <t>RKO</t>
  </si>
  <si>
    <t xml:space="preserve"> Szerokość papieru min. 80 [mm];</t>
  </si>
  <si>
    <t>Prędkość przesuwu min. 25 lub 50 [mm/s];</t>
  </si>
  <si>
    <t xml:space="preserve"> 3-kanałowa;</t>
  </si>
  <si>
    <t>Wbudowana w urządzenie;</t>
  </si>
  <si>
    <t>Termiczna wysokiej rozdzielczości z możliwością konfiguracji;</t>
  </si>
  <si>
    <t>Drukarka</t>
  </si>
  <si>
    <t>Zakres regulacji energii w trybie ręcznym dzieci: 1, 2, 3, 4, 5, 6, 7, 8, 9, 10, 11, 12, 13, 14, 15, 30, 50, 70, 90 [J];</t>
  </si>
  <si>
    <t>Zakres regulacji energii w trybie ręcznym dorośli:  1, 2, 3, 4, 5, 6, 7, 8, 9, 10, 11, 12, 13, 14, 15, 30, 50, 70, 90, 120, 150, 170, 200 [J];</t>
  </si>
  <si>
    <t>Ładowanie defibrylatora do zaprogramowanej energii podczas fazy analizy rytmu;</t>
  </si>
  <si>
    <t>Analiza rytmu serca rozpoczynająca się na końcu cyklu CPR;</t>
  </si>
  <si>
    <t>Rozpoczynanie analizy rytmu serca w tle w min. 10 [s] przed zaleceniem analizy rytmu, w celu szybszego wyzwolenia energii defibrylacji;</t>
  </si>
  <si>
    <t>Definiowalny układ ekranu w trybie pracy AED;</t>
  </si>
  <si>
    <t>Zakres regulacji energii w trybie AED w konfiguracji: 150/200/200 [J] dla dorosłych (regulowana) i 50/50/50 [J] dla dzieci (regulowana);</t>
  </si>
  <si>
    <t>Komunikat wizualny i głosowy informujący o impedancji elektrod;</t>
  </si>
  <si>
    <t>W trybie AED kontrola ładowania i monitorowanie defibrylacji automatycznie po analizie i zaleceniu wyzwolenia impulsu bezpośrednio z ekranu dotykowego; wybrane wartości energii wyświetlane na ekranie;</t>
  </si>
  <si>
    <t>W trybie AED pełne komunikaty wizualne i głosowe w języku polskim dotyczące defibrylacji;</t>
  </si>
  <si>
    <t>Komunikat wizualny informujący o rezystancji skóry pacjenta na łyżkach oraz ekranie dotykowym w zakresie min. 25…250 [Ω];</t>
  </si>
  <si>
    <t>Czas potrzebny na naładowanie kondensatora magazynującego do zalecanej energii 200 J:
·         przy nowym, całkowicie naładowanym akumulatorze po 15 wyładowaniach max. 8 [s],
·         przy napięciu sieciowym max. 6 [s],
·         od włączenia urządzenia przy napięciu sieciowym max.15 [s],
·         od włączenia urządzenia z nowym, całkowicie naładowanym akumulatorem po 15 wyładowaniach max. 19 [s];</t>
  </si>
  <si>
    <t>Możliwość ładowania energii defibrylacji min. bezpośrednio z elektrod twardych, ekranu dotykowego, lub przycisku na panelu urządzenia;</t>
  </si>
  <si>
    <t>Wybór energii defibrylacji w trybie manualnym w przypadku użycia naklejanych elektrod z poziomu wyświetlacza dotykowego;</t>
  </si>
  <si>
    <t>Wybór energii defibrylacji w przypadku użycia twardych elektrod min. z poziomu wyświetlacza dotykowego i rękojeści elektrod twardych;</t>
  </si>
  <si>
    <t>Zintegrowane twarde łyżki dla dwóch grup pacjentów: dorosłych i dzieci, ze zdejmowalnym zaciskiem;</t>
  </si>
  <si>
    <t>Defibrylacja z użyciem naklejanych elektrod w trybie AED i manualnym;</t>
  </si>
  <si>
    <t>Defibrylacja z użyciem twardych łyżek w trybie manualnym;</t>
  </si>
  <si>
    <t>Defibrylacja synchroniczna (kardiowersja) i asynchroniczna;</t>
  </si>
  <si>
    <t>Defibrylacja w trybie AED i manualna;</t>
  </si>
  <si>
    <t>Defibrylacja</t>
  </si>
  <si>
    <t>Warunki otoczenia do przechowywania min. -40 – +75 [°C];</t>
  </si>
  <si>
    <t>Długość kabla min. 2 [m];</t>
  </si>
  <si>
    <t>Aktywna powierzchnia elektrod: dorośli min. 80 [cm²] dzieci min. 42 [cm²];</t>
  </si>
  <si>
    <t>Żywotność elektrod min. 3 lata o daty produkcji (dane podane na opakowaniu);</t>
  </si>
  <si>
    <t>Sygnalizowanie przez Urządzenie (dioda) upływającego terminu ważności podłączonych do niego elektrod dla dorosłych;</t>
  </si>
  <si>
    <t>Wbudowany w elektrody dla dorosłych znacznik RFID (z zakodowanym czasem przydatności do użycia i numerem serii) odczytywany przez defibrylator;</t>
  </si>
  <si>
    <t>Opakowanie elektrod wyposażone w obrazkową instrukcję pomagającą we właściwym rozmieszczeniu elektrod na klatce piersiowej pacjenta;</t>
  </si>
  <si>
    <t>Osobne elektrody dla dzieci (do 25 [kg]) i dorosłych (powyżej 25 [kg]);</t>
  </si>
  <si>
    <t>Elektrody defibrylacyjne z funkcją akwizycji sygnału EKG do analizy;</t>
  </si>
  <si>
    <t>Elektrody</t>
  </si>
  <si>
    <t>Możliwość rozbudowy aparatu o opcje defibrylacji wewnętrznej z szerokim doborem łatwo wymiennych łyżek przystosowanych do defibrylacji na otwartym sercu (minimum 5 różnych rozmiarów łyżek);</t>
  </si>
  <si>
    <t>Opcjonalna torba transportowa pozwalająca na pełne sterowanie Urządzeniem oraz pełen podgląd ekranu i przycisków aparatu;</t>
  </si>
  <si>
    <t>Możliwość zastosowania torby transportowej z zapięciami pozbawionymi suwaków i rzepów;</t>
  </si>
  <si>
    <t>Opcjonalny wózek z pojemnikiem z tworzywa na akcesoria;</t>
  </si>
  <si>
    <t>Opcjonalny wózek transportowy z czterema kołami, hamulec przy każdym kole;</t>
  </si>
  <si>
    <t xml:space="preserve">Możliwość zastosowania dedykowanego wózka transportowego; </t>
  </si>
  <si>
    <t>Odporność na działanie pól zbliżeniowych z urządzeń komunikacji bezprzewodowej RF w odległości 0,3m;</t>
  </si>
  <si>
    <t>Zapis interwencji na nośniku zewnętrznym za pośrednictwem złącza USB;</t>
  </si>
  <si>
    <t>Możliwość wydruku zawartości ekranu lub pełnego zapisu EKG LONG;</t>
  </si>
  <si>
    <t>Funkcja uzyskania długiego zapisu EKG (LONG) z zapisem 2 minut rejestrowanego EKG</t>
  </si>
  <si>
    <t>Prezentacja krzywych EKG na ekranie z wyświetlaną siateczką milimetrową;</t>
  </si>
  <si>
    <t>Wyładowanie wewnętrzne pozostałej po wyładowaniu defibrylacyjnym energii resztkowej zmagazynowanej w aparacie w czasie 100 ms po defibrylacji;</t>
  </si>
  <si>
    <t>Zintegrowane w aparacie składane uchwyty przeciwpoślizgowe, umożliwiające bezpieczne zawieszenie defibrylatora na noszach, ramie łóżka pacjenta lub wózku transportowym;</t>
  </si>
  <si>
    <t>Możliwość wykonania zrzutu ekranu z poziomu aparatu (wyświetlacz dotykowy) lub automatycznie przy dostarczeniu wstrząsu, zmianie trybu, alarmie EKG (VF/VT, asystolia), opcjonalnie wł./wył. stymulatora;</t>
  </si>
  <si>
    <t>Możliwość uruchomienia wydruku z poziomu twardych łyżek defibrylatora lub z poziomu aparatu (wyświetlacz dotykowy);</t>
  </si>
  <si>
    <t>Rozładowanie energii min. z poziomu aparatu (wyświetlacz dotykowy) i automatycznie kiedy: nie dostarczono wstrząsu w ciągu 20 sekund po naładowaniu, wybrano niższą wartość energii w czasie ładowania defibrylatora, napięcie akumulatora jest niewystarczające, urządzenie jest uszkodzone, urządzenie jest wyłączone, wykryty rytm nie kwalifikuje się do defibrylacji;</t>
  </si>
  <si>
    <t>Rozpoznawanie przez urządzenie typu podłączonych elektrod (dorośli/dzieci), pozwalające na automatyczne dopasowanie wartości energii defibrylacyjnej do rodzaju Pacjenta;</t>
  </si>
  <si>
    <t>Prezentacja na ekranie dotykowym min. minutnika wskazującego czas od uruchomienia urządzenia, minutnika wskazującego czas od uruchomienia defibrylacji ręcznej, minutnika wskazującego czas od ostatniego wstrząsu, liczby wyzwolonych wstrząsów, impedancji elektrod, typu elektrod;</t>
  </si>
  <si>
    <t>Przełączenie z trybu defibrylacji w tryb monitorowania i odwrotnie jednym pokrętłem;</t>
  </si>
  <si>
    <t>Możliwość stosowania elektrod dla dorosłych w defibrylacji pediatrycznej po wyborze pacjenta „Dziecko”;</t>
  </si>
  <si>
    <t>Zakres impedancji dla dostarczenia wstrząsu min. 25 – 250 [Ω];</t>
  </si>
  <si>
    <t>Utrzymywanie energii dostarczonej do pacjenta na mniej więcej stałym poziomie w zakresie rezystancji pacjenta (do 175 omów).</t>
  </si>
  <si>
    <t>Dwufazowy impuls defibrylacyjny o stałych optymalnych fizjologicznie czasach trwania fazy.</t>
  </si>
  <si>
    <t>Wszystkie dane z interwencji (R-EKG, odprowadzenie II EKG, defibrylacja i EKG, krzywe SpO2, trendy, zdarzenia, dane pacjenta, informacje zwrotne RKO, zrzuty ekranowe)     magazynowane w pamięci aparatu;</t>
  </si>
  <si>
    <t>Pamięć min. 24 [h] zapisów. Rejestrowanie krzywych defibrylacji, EKG odprowadzenia II, impedancji, zdarzeń, informacji zwrotnych RKO, danych pacjenta, parametrów życiowych pacjenta, zrzutów ekranu</t>
  </si>
  <si>
    <t>Samodzielnie wykonywany autotest z funkcją zapisu w pamięci urządzenia, z wydrukiem na żądanie;</t>
  </si>
  <si>
    <t>Możliwość aktualizacji oprogramowania Aparatu poprzez sieć Wi-Fi oraz USB;</t>
  </si>
  <si>
    <t>Interfejs USB – min. 2 gniazda;</t>
  </si>
  <si>
    <t xml:space="preserve">Gniazda podłączeniowe dla wszystkich parametrów monitorowania pacjenta, w tym:  kabla EKG, </t>
  </si>
  <si>
    <t>Poziom głośności alarmów min. 62 – 73 [dBA];</t>
  </si>
  <si>
    <t>Lista alarmów dostępna niezależnie od trybu pracy urządzenia;</t>
  </si>
  <si>
    <t>Konfigurowalna funkcja wyłączenia lub wyciszenia alarmów, także alarmów o wysokim priorytecie jak VT, VF i asystolia;</t>
  </si>
  <si>
    <t>Alarmy trzystopniowe z ustawioną hierarchią: alarmy techniczne, fizjologiczne niezagrażające życiu, fizjologiczne o wysokim priorytecie;</t>
  </si>
  <si>
    <t>Zdefiniowane przez Użytkownika ustawienia wyświetlacza zapamiętywane po wyłączeniu aparatu;</t>
  </si>
  <si>
    <t>Ekran pozwalający na jednoczasową prezentację min. 6 krzywych;</t>
  </si>
  <si>
    <t>Dane na ekranie prezentowane w postaci cyfrowej i w postaci krzywych;</t>
  </si>
  <si>
    <t>Ekran dotykowy z funkcją przewijania: góra/dół, lewa/prawa;</t>
  </si>
  <si>
    <t>Przekątna ekranu min. 7 [”];</t>
  </si>
  <si>
    <t xml:space="preserve">Kolorowy ekran LCD, dotykowy, wysokiej rozdzielczości (154 x 85.92 [mm]), zabezpieczony szkłem hartowanym; </t>
  </si>
  <si>
    <t>Wskaźnik niskiego stanu naładowania akumulatora wraz z komunikatem ekranowym i głosowym;</t>
  </si>
  <si>
    <t>Diody LED w obudowie sygnalizujące ładowanie baterii i podłączenie urządzenia do sieci;</t>
  </si>
  <si>
    <t>Warunki temperatury otoczenia dla trybu transport i przechowywanie: -10 – +50 [°C];</t>
  </si>
  <si>
    <t>Warunki temperatury otoczenia dla trybu praca: 0 – 45 [°C];</t>
  </si>
  <si>
    <t>Czas ładowania akumulatora do min. 100% pojemności max. 180 [min.];</t>
  </si>
  <si>
    <t>Czas ładowania akumulatora do min. 90% pojemności max. 150 [min.];</t>
  </si>
  <si>
    <t>Automatyczne ładowanie baterii po podłączeniu defibrylatora do sieci;</t>
  </si>
  <si>
    <t>Jeden akumulator pozwala na 200 wyładowań z maksymalną energią 200 [J] lub 8 [h] monitorowania pacjenta z 32 pomiarami NIBP;</t>
  </si>
  <si>
    <t>Akumulator Li/Ion 11V, 6.4 [Ah], 70.4 [Wh] bez efektu pamięci;</t>
  </si>
  <si>
    <t>Zasilanie sieciowe 100-240 [V] AC, 50/60 [Hz];</t>
  </si>
  <si>
    <t>Swobodne spadanie min.: 0,5 [m];</t>
  </si>
  <si>
    <t>Klasa ochrony min.: IP33;</t>
  </si>
  <si>
    <t>Wymiary defibrylatora max. 322 x 276 x 209,7 [mm] (bez torby transportowej);</t>
  </si>
  <si>
    <t>Ciężar aparatu: 5,0 [kg] z akumulatorem, standardowym wyposażeniem w wersji z elektrodami naklejanymi na klatkę piersiową do defibrylacji/kardiowersji elektrycznej;</t>
  </si>
  <si>
    <t xml:space="preserve">Ciężar aparatu:  6,25 [kg] z akumulatorem, standardowym wyposażeniem w wersji z twardymi łyżkami do defibrylacji/kardiowersji elektrycznej; </t>
  </si>
  <si>
    <r>
      <t xml:space="preserve">Kluczowe kryteria - </t>
    </r>
    <r>
      <rPr>
        <sz val="12"/>
        <rFont val="Calibri"/>
        <family val="2"/>
        <charset val="238"/>
      </rPr>
      <t>specyfikacja, którą musi spełniać urządzenie</t>
    </r>
  </si>
  <si>
    <t>Defibrylator kliniczny z kardiowersją</t>
  </si>
  <si>
    <r>
      <rPr>
        <b/>
        <sz val="11"/>
        <rFont val="Arial"/>
        <family val="2"/>
        <charset val="238"/>
      </rPr>
      <t>Instrukcja wypełniania oferty cenowej:</t>
    </r>
    <r>
      <rPr>
        <sz val="11"/>
        <color rgb="FF000000"/>
        <rFont val="Calibri"/>
        <family val="2"/>
        <charset val="238"/>
      </rPr>
      <t xml:space="preserve">
</t>
    </r>
    <r>
      <rPr>
        <b/>
        <sz val="10"/>
        <rFont val="Arial"/>
        <family val="2"/>
        <charset val="238"/>
      </rPr>
      <t>- dostawca wypełnia tylko pola w odcieniach szarych;</t>
    </r>
    <r>
      <rPr>
        <sz val="11"/>
        <color rgb="FF000000"/>
        <rFont val="Calibri"/>
        <family val="2"/>
        <charset val="238"/>
      </rPr>
      <t xml:space="preserve">
</t>
    </r>
    <r>
      <rPr>
        <b/>
        <sz val="10"/>
        <rFont val="Arial"/>
        <family val="2"/>
        <charset val="238"/>
      </rPr>
      <t>- dostawca wprowadza ceny z uwzględnieniem wymaganej min. 2-letniej gwarancji, obejmującej serwis, części zamienne, przeglądy profilaktyczne i rewizje;</t>
    </r>
    <r>
      <rPr>
        <sz val="11"/>
        <color rgb="FF000000"/>
        <rFont val="Calibri"/>
        <family val="2"/>
        <charset val="238"/>
      </rPr>
      <t xml:space="preserve">
</t>
    </r>
    <r>
      <rPr>
        <b/>
        <sz val="10"/>
        <rFont val="Arial"/>
        <family val="2"/>
        <charset val="238"/>
      </rPr>
      <t>- dostawca wprowadza ceny obejmujące transport, instalację, uruchomienie urządzenia, uzyskanie niezbędnych pozwoleń, poprawek i dokumentacji;</t>
    </r>
  </si>
  <si>
    <r>
      <t xml:space="preserve">CENA JEDNOSTKOWA URZĄDZENIA 
</t>
    </r>
    <r>
      <rPr>
        <sz val="12"/>
        <color rgb="FFFF0000"/>
        <rFont val="Arial"/>
        <family val="2"/>
        <charset val="238"/>
      </rPr>
      <t>PLN netto</t>
    </r>
    <r>
      <rPr>
        <sz val="11"/>
        <color rgb="FF000000"/>
        <rFont val="Calibri"/>
        <family val="2"/>
        <charset val="238"/>
      </rPr>
      <t xml:space="preserve">
</t>
    </r>
    <r>
      <rPr>
        <sz val="11"/>
        <rFont val="Arial"/>
        <family val="2"/>
        <charset val="238"/>
      </rPr>
      <t>(w tym wszystkie wymagania związane z zadaniem)</t>
    </r>
  </si>
  <si>
    <t>Pomiar parametrów: prędkość aortalnej fali tętna (PWVao), wskaźnika augmentacji (Aix aortalny, Aix ramienny) wartość centralnego skurczowego ciśnienia krwi (SBPao) czy współczynnik ABI</t>
  </si>
  <si>
    <t>Spuszczanie powietrza z mankietu automatyczne, stopniowe</t>
  </si>
  <si>
    <t>Maksymalny czas pomiaru: 180 sekund</t>
  </si>
  <si>
    <t>Maksymalne ciśnienie w mankiecie 300 mmHg</t>
  </si>
  <si>
    <t>Czujnik ciśnienia piezorezystencyjny</t>
  </si>
  <si>
    <t>Dokładność statyczna ±3 mmHg lub ±2% zmierzonej wartości (stabilność: 18 miesięcy)</t>
  </si>
  <si>
    <t>Zakres pomiaru tętna: 40 – 200 /min</t>
  </si>
  <si>
    <t>Zakres pomiaru ciśnienia krwi: 30 – 280 mmHg</t>
  </si>
  <si>
    <t>Częstotliwość próbkowania 200 Hz</t>
  </si>
  <si>
    <t xml:space="preserve">Oscylometryczna  metoda pomiaru ciśnienia krwi </t>
  </si>
  <si>
    <t>Masa max. 250 g (łącznie z bateriami)</t>
  </si>
  <si>
    <t>Wymiary max. 116 x 94 x 47 mm</t>
  </si>
  <si>
    <t>Zakres ciśnienia pracy 700 hPa – 1060 hPa</t>
  </si>
  <si>
    <t>15 – 85% bez kondensacji</t>
  </si>
  <si>
    <t xml:space="preserve">Temperatura transportu i przechowywania oraz wilgotność -20 – 50°C (-4 – 122°F); </t>
  </si>
  <si>
    <t xml:space="preserve">10 – 40°C (50 – 104°F); </t>
  </si>
  <si>
    <t>Temperatura pracy i wilgotność otoczenia:</t>
  </si>
  <si>
    <t>Interfejs komputera połączenie przez Bluetooth</t>
  </si>
  <si>
    <t>Transmisja danych przez Bluetooth</t>
  </si>
  <si>
    <t>Przechowywanie danych EEPROM</t>
  </si>
  <si>
    <t>Wyświetlacz ciekło-krystaliczny LCD</t>
  </si>
  <si>
    <t>Stopień ochrony BF</t>
  </si>
  <si>
    <t>Ochrona przed porażeniem prądem elektrycznym poprzez zastosowanie wewnętrznego zasilania z baterii</t>
  </si>
  <si>
    <t>Oprogramowanie do kompleksowej platformy medycznej, w której można wykonać i archiwizować zarówno badania EKG z oceną ryzyka nagłej śmierci sercowej, jak i spirometrię, próbę wysiłkową, holter EKG, holter RR i ergospirometrię oraz telekonsultację badań. Wspólna baza pacjentów dla wszystkich modułów diagnostycznych. Generowanie raportów badań wykonanych urządzeń bezpośrednio na komputer</t>
  </si>
  <si>
    <t>Zasilanie: 4 trwałe baterie alkaliczne AA lub 4 akumulatory wielokrotnego ładowania AA</t>
  </si>
  <si>
    <t>W tej kolumnie dostawca podaje parametry proponowanego urządzeni</t>
  </si>
  <si>
    <t>Czas reakcji serwisu technicznego na zgłoszenie usterki – do 24 godzin od momentu zgłoszenia. Czas naprawy w przypadku konieczności wymiany części zamiennych z importu max 3 dni.</t>
  </si>
  <si>
    <t>Wyposażenie: drukarka laserowa umożliwiająca wydruki z centrali i bezpośrednio z poszczególnych kardiomonitorów. Drukowanie raportów ostatnich ciśnień.</t>
  </si>
  <si>
    <t>Siec przesyłanych danych: ETHERNET (standard komputerowy IEEE802.3) z wykorzystaniem złącza RJ-45 lub wifi</t>
  </si>
  <si>
    <t>Komunikacja interaktywna w ramach systemu: monitor-centrala, centrala-monitor</t>
  </si>
  <si>
    <t>Możliwość zmiany ustawień alarmowych w monitorach z pozycji centrali</t>
  </si>
  <si>
    <t>Wydruk na sieciowej drukarce laserowej w formacie A4</t>
  </si>
  <si>
    <t>Archiwizacja wszystkich parametrów tj. jednocześnie wszystkich monitorowanych krzywych dynamicznych ze wszystkich stanowisk z min. 96 godz. monitorowania oraz jednocześnie wszystkich wartości i trendów ze wszystkich stanowisk z min. 96 godz. monitorowania z rozdzielczością trendów nie gorszą niż 4 s w całym okresie min. 96 godz.</t>
  </si>
  <si>
    <t xml:space="preserve">Wpisywanie danych demograficznych pacjenta z pozycji centrali i bezpośrednio w kardiomonitorach </t>
  </si>
  <si>
    <t>Komunikacja z użytkownikiem w języku polskim poprzez ekran dotykowy, klawiaturę i mysz komputerową</t>
  </si>
  <si>
    <t>Ilość wyświetlanych przebiegów falowych z każdego łóżka w przypadku zbiorczej prezentacji wszystkich stanowisk – min. 3 (nie tyko ekg)</t>
  </si>
  <si>
    <t>Zasilanie sieciowe oraz z wbudowanego akumulatora przez min. 1 godzinę.</t>
  </si>
  <si>
    <t>Kolorowy monitor min. 24 cale (min. 1920x1080 pikseli) oraz hardware centrali w jednej obudowie</t>
  </si>
  <si>
    <t>Komputer medyczny typu all-in-one do obsługi min. 6 stanowisk  kompatybilny z opisanymi kardiomonitorami modułowymi .</t>
  </si>
  <si>
    <t>System oceniania stanu pacjenta MEWS, MEWOS, SEWS</t>
  </si>
  <si>
    <t xml:space="preserve">Tryb nocny </t>
  </si>
  <si>
    <t>Funkcja obliczeń natlenowania,nerkowe,oddychani.</t>
  </si>
  <si>
    <t>Kardiomonitor mcowany na stojaku jezdnym ze stali nierdzewnej z koszykiem na akcesoria na podstawie 6 kołowej do wyboru przez zamawiającego</t>
  </si>
  <si>
    <t xml:space="preserve">Funkcja stopera możliwość odliczania w górę i w dół ustawionego czasu </t>
  </si>
  <si>
    <t>moduł do pomiaru temperatury min w jednym  kanale . Możliwość wpisywania własnych nazw umieszczenia czujnika.
- zakres min. 20 – 42°C,
- wyposażenie: wielorazowa  sonda dla dorosłych  powierzchniowa.</t>
  </si>
  <si>
    <t>moduł nieinwazyjnego pomiaru ciśnienia w każdym kardiomonitorze
- zakres min. 15-255 mmHg
- pomiar automatyczny w min. zakresie od 1 do 480 min 
- pomiaru ciągły oraz na żądanie
- pomiar wartości pulsu z mankietu z prezentacją na ekranie
- pomiar i jednoczesna prezentacja ciśnienia skurczowego, średniego i rozkurczowego
- możliwość wstępnego ustawiania górnego zakresu pompowania przez użytkownika
- wyposażenie: 2 wielorazowe mankiety dla dorosłych oraz 1 uniwersalny wężyk z szybkozłączkami</t>
  </si>
  <si>
    <t>moduł SpO2 odporny na niską perfuzję i artefakty ruchowe typu NellcorOxiMax w każdym kardiomonitorze
- prezentacja krzywej pletyzmograficznej,
- wartość saturacji w zakresie min. 1-100%,
- tętno obwodowe w zakresie min. 20-300 bpm,
- funkcja SatSeconds™- zapobieganie fałszywym alarmom
- załączana przez użytkownika funkcja wysokiej czułości pomiaru SpO2 u pacjentów z bardzo niską perfuzją,
- załączana przez użytkownika funkcja blokady alarmu SpO2 i pulsu obwodowego w sytuacji pomiaru ciśnienia nieinwazyjnego i saturacji na tej samej kończynie,
- wyposażenie do modułu: przedłużacz SpO2 i wielorazowy czujnik SpO2 typu klips na palec.</t>
  </si>
  <si>
    <t xml:space="preserve">moduł EKG/ST/Arytm/Resp w każdym kardiomonitorze
- monitorowanie z kabla 3 żyłowego
- zakres częstości akcji serca: min. 15-300 1/min 
- obserwacja min. 6 odprowadzeń EKG jednocześnie z kabla 3 żyłowego
- możliwość wyboru 1 z 5 dostępnych prędkości dla fal EKG
- detekcja stymulatora serca ze znacznikiem w kanale ekg i sygnalizacją dźwiękową
-filtry EKG: operacyjny, monitorowania, diagnostyczny
- analiza odcinka ST z min. 4 odprowadzeń EKG jednocześnie z kabla 3 żyłowego
- analiza HRV
- statystyki HR z ostatnich 24 godzin zawierająca informacje o wartościach HR: średniej, średniej z dziennej, średniej nocnej, maksymalnej i minimalnej
- analiza co najmniej 20 arytmii
-  możliwość podłączenia do elektrody endokawitarnej  
- respiracja metodą impedancyjną
- częstość oddechu w zakresie min. 0-150 /min
- licznik bezdechów
- alarm bezdechu w zakresie min. 5-50 s
- prezentacja fali oddechu
- wybór elektrod do detekcji oddechu (szczytami płuc lub przeponą) bez konieczności przepinania kabla EKG
- wyposażenie: kabel ekg 3- żyłowy </t>
  </si>
  <si>
    <t>Wbudowane złącze USB do przenoszenia wszystkich danych (wszystkich wartości cyfrowych i wszystkich krzywych dynamicznych) z min. 96 godzinnej pamięci kardiomonitora na nośnik elektroniczny (Pendrive) i następnie do PC użytkownika oraz dodatkowe złącze USB  umożliwiające podłączenie urządzeń peryferyjnych (np. myszki lub klawiatury) i aktualizację oprogramowania</t>
  </si>
  <si>
    <t xml:space="preserve">Wbudowane złącze RJ-45 </t>
  </si>
  <si>
    <t>Zmiana pozycji i kolorów poszczególnych parametrów</t>
  </si>
  <si>
    <t>Możliwość konfigurowania i zapamiętywania przez użytkownika min. 10 ekranów (w tym ekran dużych cyfr)</t>
  </si>
  <si>
    <t xml:space="preserve">Ciągły zapis w pamięci kardiomonitora jednocześnie min.  6 monitorowanych fal dynamicznych (tj. min. 6 odprowadzeń EKG z kabla 3 żyłowego, fali pletyzmograficznej SpO2, fali oddechu metodą reograficzną i fali kapnograficznej) z okresu min. 96 h z rozdzielczością nie gorszą niż min. 4 s. </t>
  </si>
  <si>
    <t>Zapis w pamięci monitora min. 300 zdarzeń alarmowych z zapisem jednocześnie wszystkich wartości liczbowych oraz jednocześnie min. 4 różnych fal dynamicznych (min. fali EKG, fali oddechu metodą reograficzną, fali saturacji )</t>
  </si>
  <si>
    <t>Alarmy min. trzystopniowe z możliwością zawieszania czasowego i na stałe</t>
  </si>
  <si>
    <t xml:space="preserve">Obsługa w języku polskim poprzez ekran dotykowy </t>
  </si>
  <si>
    <t>Trendy min. ze min. 96 h (graficzne i tabelaryczne) z rozdzielczością nie gorszą niż min. 4 s w całym okresie</t>
  </si>
  <si>
    <t xml:space="preserve">Jednoczesna prezentacja min.8 krzywych dynamicznych na wybranym ekranie </t>
  </si>
  <si>
    <t>Konwekcyjne chłodzenie kardiomonitora</t>
  </si>
  <si>
    <t>Wyposażenie złącza wejścia/wyjścia:
a)	wyjście sygnału VGA do podłączenia ekranu kopiującego,
b)	co najmniej 3 gniazdo USB do podłączenia klawiatury, myszki komp., skanera kodów paskowych
gniazdo RJ-45 lub  wifi do podłączenia z siecią monitorowania</t>
  </si>
  <si>
    <t>Kolorowy wyświetlacz LCD TFT o przekątnej ekranu min. 15 cali (rozdzielczość min. 1024 x 768 pikseli) oraz miejsca parkingowe na niezależne moduły z lewej i prawej strony w jednej wspólnej obudowie, wyposażonej w uchwyt do przenoszenia całego kardiomonitora</t>
  </si>
  <si>
    <t>Kardiomonitor modułowy</t>
  </si>
  <si>
    <t xml:space="preserve">Waga kardiomonitora modułowego z wbudowanym ekranem  poniżej 7,5kg </t>
  </si>
  <si>
    <t>Możliwość rozbudowy o monitorowanie i archiwizację ekg z nadajników telemetrycznych</t>
  </si>
  <si>
    <t xml:space="preserve">Zasilanie sieciowe i akumulatorowe przez min. 1 h pracy </t>
  </si>
  <si>
    <t>Urządzenia w pełni nowe, nieużywane</t>
  </si>
  <si>
    <t>Instrukcja wypełniania oferty cenowej:
- dostawca wypełnia tylko pola w odcieniach szarych;
- dostawca wprowadza ceny z uwzględnieniem wymaganej min. 2-letniej gwarancji, obejmującej serwis, części zamienne, przeglądy profilaktyczne i rewizje;
- dostawca wprowadza ceny obejmujące transport, instalację, uruchomienie urządzenia, uzyskanie niezbędnych pozwoleń, poprawek i dokumentacji;</t>
  </si>
  <si>
    <r>
      <t xml:space="preserve">Kluczowe kryteria - </t>
    </r>
    <r>
      <rPr>
        <b/>
        <sz val="10"/>
        <color rgb="FFFF0000"/>
        <rFont val="Calibri"/>
        <family val="2"/>
        <charset val="238"/>
        <scheme val="minor"/>
      </rPr>
      <t>specyfikacja, którą musi spełniać urządzenie</t>
    </r>
  </si>
  <si>
    <r>
      <t xml:space="preserve">Możliwość rozbudowy kardiomonitora o saturację dualną, ciśnienie krwawe w 1, 2, 3 i 4 kanale, pomiar gazów  anestetycznych, uśpienia, monitorowanie zwiotczenia mięśni NMT, Bis, ICG, 4 IBP rejestrator termiczny z wydrukiem 6 fal jednocześnie, </t>
    </r>
    <r>
      <rPr>
        <sz val="10"/>
        <color rgb="FF000000"/>
        <rFont val="Calibri"/>
        <family val="2"/>
        <charset val="238"/>
        <scheme val="minor"/>
      </rPr>
      <t>o oprogramowanie i konfiguracje kardiomonitorów umożliwiające ich integrację z systemem segregacji medycznej .</t>
    </r>
  </si>
  <si>
    <r>
      <t xml:space="preserve">CENA JEDNOSTKOWA URZĄDZENIA 
</t>
    </r>
    <r>
      <rPr>
        <sz val="10"/>
        <color rgb="FFFF0000"/>
        <rFont val="Calibri"/>
        <family val="2"/>
        <charset val="238"/>
        <scheme val="minor"/>
      </rPr>
      <t>PLN netto</t>
    </r>
    <r>
      <rPr>
        <sz val="10"/>
        <rFont val="Calibri"/>
        <family val="2"/>
        <charset val="238"/>
        <scheme val="minor"/>
      </rPr>
      <t xml:space="preserve">
(w tym wszystkie wymagania związane z zadaniem)</t>
    </r>
  </si>
  <si>
    <t>Sprzęt ma stopień ochrony IP22 z ochroną przed szkodliwymi ciałami stałymi ciałami obcymi i wnikaniem cieczy</t>
  </si>
  <si>
    <t>Żywotność baterii: 5 lat</t>
  </si>
  <si>
    <t>Wyświetlanie stanu baterii w czasie rzeczywistym i wskazanie niskiego napięcia baterii</t>
  </si>
  <si>
    <t>6 poziomów głośności dźwięku</t>
  </si>
  <si>
    <t>6 poziomów natężenia jasność podświetlenia</t>
  </si>
  <si>
    <t>Środowisko pracy Temperatura robocza: 5~40℃, Wilgotność robocza: 15%~93% (bez kondensacji), Ciśnienie atmosferyczne: 70kPa~106kPa</t>
  </si>
  <si>
    <t>Do 580 godzin przechowywania danych dla SpO 2 i PR z możliwością przywołania</t>
  </si>
  <si>
    <t>16 identyfikatorów użytkowników do oznaczania danych</t>
  </si>
  <si>
    <t>Wyświetlacz LCD do wyświetlania pletyzmogramu i parametrów</t>
  </si>
  <si>
    <t>Zasilanie akumulatorowe i sieciowe. Pulsoksymetr ze stacją dokującą / ładującą, Bateria litowa 2000 mAh</t>
  </si>
  <si>
    <t>Możliwość przesyłu i analizy pomiarów na PC dzięki załaczonemu kablowi USB i oprogramowaniu Oximeter Data Manager</t>
  </si>
  <si>
    <t>Alarmy pulsu i saturacji</t>
  </si>
  <si>
    <t>Wielokierunkowy 3,5-calowy kolorowy wyświetlacz TFT LCD</t>
  </si>
  <si>
    <t>Sprzęt ma stopień ochrony IP22 z ochroną przed szkodliwymi ciałami stałymi</t>
  </si>
  <si>
    <t>Niska wydajność perfuzji amplituda modulacji wynosi zaledwie 0,4%</t>
  </si>
  <si>
    <t>Wyświetlacz wskaźnika perfuzji Zakres: 0,2%-20%</t>
  </si>
  <si>
    <t>Dokładność 30bpm-250bpm ±2bpm lub ±2%</t>
  </si>
  <si>
    <t>Zakres ustawień dolnego limitu alertu SpO2: 50%-99%</t>
  </si>
  <si>
    <t>Zakres ustawień limitów tętna: Wysoki: 100bpm-240bpm Niski: 30bpm-99bpm</t>
  </si>
  <si>
    <t>Możliwość ustawienia dolnej granicy alarmu saturacji oraz dolnej i górnej granicy alarmu pulsu</t>
  </si>
  <si>
    <t>Zakres wyświetlania: 0-100%</t>
  </si>
  <si>
    <t>Maksymalna średnia optyczna moc wyjściowa: ≤ 2mW</t>
  </si>
  <si>
    <t>Czerwone światło: 663 nm, Światło podczerwone: 890 nm</t>
  </si>
  <si>
    <t xml:space="preserve">Sensory SpO2 dla dorosłych, dzieci i noworodków  </t>
  </si>
  <si>
    <t>Urządzenie przeznaczone do pomiaru i rejestracji częstości tętna, funkcjonalnego nasycenia tlenem (SpO2)</t>
  </si>
  <si>
    <t>Urządzenie zgodne z następującymi normami: IEC 60601-1:2005+A1: 2012, IEC60601-1-2:2014, IEC60601-1-11:2010, ISO 80601-2-61:2011 i zgodne z postanowieniami dyrektywy rady MDD93/42/EWG</t>
  </si>
  <si>
    <t>Pulsoksymetr</t>
  </si>
  <si>
    <t xml:space="preserve">Wykonawca musi posiadać serwis/korzystać z autoryzowanego podwykonawcy/ na oferowane urządzenia. </t>
  </si>
  <si>
    <t>Możliwość rozbudowy na dzień składania ofert o głowicę kardiologiczną przezprzełykową  do badań dorosłych o zakresie częstotliwości pracy min. 2-8 MHz</t>
  </si>
  <si>
    <t>Możliwość rozbudowy na dzień składania ofert o głowicę kardiologiczną przezprzełykową do badań dzieci o zakresie częstotliwości pracy min. 2-8 MHz</t>
  </si>
  <si>
    <t>Możliwość rozbudowy na dzień składania ofert o głowicę kardiologiczną do badań wcześniaków o zakresie częstotliwości pracy min. 4-13 MHz</t>
  </si>
  <si>
    <t>Możliwość rozbudowy na dzień składania ofert o głowicę kardiologiczną do badań dzieci o zakresie częstotliwości pracy min. 2-8 MHz</t>
  </si>
  <si>
    <t>Możliwości rozbudowy</t>
  </si>
  <si>
    <t>Obrazowanie harmoniczne min. 8 pasm</t>
  </si>
  <si>
    <t>Kąt skanowania min. 110 stopni</t>
  </si>
  <si>
    <t>Liczba elementów min. 120</t>
  </si>
  <si>
    <t>Zakres częstotliwości pracy min. 1-5 MHz</t>
  </si>
  <si>
    <r>
      <t xml:space="preserve">Głowica kardiologiczna Phased Array, Single Crystal, </t>
    </r>
    <r>
      <rPr>
        <sz val="9"/>
        <color theme="1"/>
        <rFont val="Calibri"/>
        <family val="2"/>
        <charset val="238"/>
        <scheme val="minor"/>
      </rPr>
      <t>szerokopasmowa, ze zmianą częstotliwości pracy. Podać typ.</t>
    </r>
  </si>
  <si>
    <t>Obrazowanie trapezowe</t>
  </si>
  <si>
    <t>Obrazowanie harmoniczne min. 6 pasm</t>
  </si>
  <si>
    <t>Szerokość pola skanowania max. 40 mm</t>
  </si>
  <si>
    <t>Liczba elementów min. 800</t>
  </si>
  <si>
    <t>Zakres częstotliwości pracy min. 2-12 MHz</t>
  </si>
  <si>
    <r>
      <t xml:space="preserve">Głowica Liniowa </t>
    </r>
    <r>
      <rPr>
        <sz val="9"/>
        <color theme="1"/>
        <rFont val="Calibri"/>
        <family val="2"/>
        <charset val="238"/>
        <scheme val="minor"/>
      </rPr>
      <t>szerokopasmowa, ze zmianą częstotliwości pracy. Podać typ.</t>
    </r>
  </si>
  <si>
    <t>Obrazowanie harmoniczne min. 14 pasm</t>
  </si>
  <si>
    <t>Kąt skanowania min. 140 stopni</t>
  </si>
  <si>
    <t>Liczba elementów min. 190</t>
  </si>
  <si>
    <r>
      <t xml:space="preserve">Głowica Convex, </t>
    </r>
    <r>
      <rPr>
        <sz val="9"/>
        <color theme="1"/>
        <rFont val="Calibri"/>
        <family val="2"/>
        <charset val="238"/>
        <scheme val="minor"/>
      </rPr>
      <t>szerokopasmowa, ze zmianą częstotliwości pracy,  podać typ.</t>
    </r>
  </si>
  <si>
    <t xml:space="preserve">Pełne oprogramowanie do badań:
•	Brzusznych
•	Ginekologiczno-położniczych
•	Małych narządów
•	Naczyniowych 
•	Śródoperacyjnych
•	Mięśniowo-szkieletowych
•	Ortopedycznych
•	Kardiologicznych
•	Pediatrycznych </t>
  </si>
  <si>
    <t>Videoprinter czarno-biały</t>
  </si>
  <si>
    <t>Obrazowanie w trybie Spektralny Doppler Ciągły (CWD) dostępne na głowicy kardiologicznych Phased Array min. +/- 19 m/s</t>
  </si>
  <si>
    <t>Możliwość korekcji kąta bramki dopplerowskiej +/- 80 stopni</t>
  </si>
  <si>
    <t>Możliwość odchylenia wiązki Dopplerowskiej min. +/- 30 stopni</t>
  </si>
  <si>
    <t>Regulacja bramki dopplerowskiej min. 0,5-20 mm</t>
  </si>
  <si>
    <t>Obrazowanie w trybie Doppler Kolorowy (CD)</t>
  </si>
  <si>
    <t>Obrazowanie harmoniczne min. 14 pam częstotliwości</t>
  </si>
  <si>
    <t>Odświeżanie obrazu (Frame Rate) dla trybu TDI min. 1400 obrazów</t>
  </si>
  <si>
    <t>Odświeżanie obrazu (Frame Rate) B + kolor (CD) min. 600 obrazów/s</t>
  </si>
  <si>
    <t>Regulacja głębokości pola obrazowania min. 1-40 cm</t>
  </si>
  <si>
    <t>Pamięć dynamiczna dla trybu M-mode lub D-mode min. 700 s.</t>
  </si>
  <si>
    <t>Możliwość uzyskania sekwencji Cineloop w trybie 4B tj. 4 niezależnych sekwencji Cineloop jednocześnie na jednym obrazie</t>
  </si>
  <si>
    <t>Liczba obrazów pamięci dynamicznej (tzw. Cineloop) min. 70 000</t>
  </si>
  <si>
    <t>Zakres częstotliwości pracy min. 2-22 MHz</t>
  </si>
  <si>
    <t>Dotykowy, programowalny panel sterujący LCD wbudowany w konsolę min. 10 cali</t>
  </si>
  <si>
    <t>Monitor LCD LED lub OLED  min. 22 cale</t>
  </si>
  <si>
    <t>Dynamika systemu min. 330 dB</t>
  </si>
  <si>
    <t>Ilość aktywnych gniazd głowic obrazowych min. 4</t>
  </si>
  <si>
    <t>Ilość niezależnych aktywnych kanałów przetwarzania min. 11 000 000</t>
  </si>
  <si>
    <t>Certyfikat CE na aparat i głowice (dokumenty załączyć)</t>
  </si>
  <si>
    <t>Aparat fabrycznie nowy, niepowystawowy, niepodemonstracyjny, rok produkcji min.  2025</t>
  </si>
  <si>
    <t>Wbudowana technologia oparta na sztucznej inteligencji</t>
  </si>
  <si>
    <t>Automatyczny pomiar frakcji wyrzutowej serca</t>
  </si>
  <si>
    <t>Odświeżanie obrazu (frame rate) w trybie B minimum 3900 obrazów/s</t>
  </si>
  <si>
    <t>Możliwość jednoczesnego (w czasie rzeczywistym) uzyskania dwóch spectrów przepływu z dwóch niezależnych bramek dopplerowskich (tzw.dual doppler) możliwe kombinacje: PW/PW, PW/TDI, TDI/TDI</t>
  </si>
  <si>
    <t>Obrazowanie w trybie M-mode anatomiczny w czasie rzeczywistym i z pamięci Cineloop z min. 2 kursorów</t>
  </si>
  <si>
    <r>
      <t xml:space="preserve">Kluczowe kryteria - </t>
    </r>
    <r>
      <rPr>
        <b/>
        <sz val="12"/>
        <color rgb="FFFF0000"/>
        <rFont val="Calibri"/>
        <family val="2"/>
        <charset val="238"/>
      </rPr>
      <t>specyfikacja, którą musi spełniać urządzenie</t>
    </r>
  </si>
  <si>
    <t>Aparat USG</t>
  </si>
  <si>
    <t>Obwód mankietu uniwersalnego 22 ~ 42 cm</t>
  </si>
  <si>
    <t>Stojak na ciśnieniomierz i mankiet</t>
  </si>
  <si>
    <t>Aparat  dostosowujący poziomu wypełnienia mankietu powietrzem do indywidualnych potrzeb każdego pacjenta</t>
  </si>
  <si>
    <t>Przetestowany dla kobiet w ciąży</t>
  </si>
  <si>
    <t>Zasilanie bateryjne AA i zasilacz sieciowy DC 6 V, 1.0 A w zestawie</t>
  </si>
  <si>
    <t>Interpretacja wyników według skali WHO</t>
  </si>
  <si>
    <t>Zakres ciśnienia w mankiecie 0-300 mmHg</t>
  </si>
  <si>
    <t>Dokładność Puls: ±4% zmierzonej wartości</t>
  </si>
  <si>
    <t>Dokładność Ciśnienie krwi: ±3 mmHg</t>
  </si>
  <si>
    <t>Zakres pomiaru Puls: 40 ~ 199 uderzeń / min</t>
  </si>
  <si>
    <t>Zakres pomiaru Ciśnienie krwi: 40 ~ 255 mmHg</t>
  </si>
  <si>
    <t>Pomiar ciśnienia, gdy wystąpi nieregularna praca serca</t>
  </si>
  <si>
    <t>Łączność Bluetooth BLE 4.0 przesyłanie zapisanych wyników pomiarów do urządzeń mobilnych (Android/iOS)</t>
  </si>
  <si>
    <t>Średnia z 3 ostatnich pomiarów</t>
  </si>
  <si>
    <t>Walidacja kliniczna zgodnie z protokołami ESH-IP 2010 i AAMI_ESH_ISO Universal Standard (ISO 81060-2:2018) 2018</t>
  </si>
  <si>
    <t>Wskaźnik nieregularnej pracy serca – arytmii (IHB – Irregular Heart Beat)</t>
  </si>
  <si>
    <t>Funkcja wykrywania migotania przedsionków  Atrial Fibrillation  AF podczas jednego pomiaru</t>
  </si>
  <si>
    <t>Automatyczny pomiar za pomocą oscylometrycznej metody pomiaru</t>
  </si>
  <si>
    <t>Ciśnieniomierz</t>
  </si>
  <si>
    <t>Możliwość wyboru języka</t>
  </si>
  <si>
    <t xml:space="preserve">Zgodność elektromagnetyczna </t>
  </si>
  <si>
    <t>Zgodność z EWG 93/42</t>
  </si>
  <si>
    <t xml:space="preserve">Zasilanie 100-240V~, 50-60 Hz 1.6-0.7A </t>
  </si>
  <si>
    <t xml:space="preserve">Interfejs komunikacyjny: zdalne sterowanie poprzez RS232 </t>
  </si>
  <si>
    <t>Wilgotność: od 20 % do 90 %.</t>
  </si>
  <si>
    <t>Temperatura: od + 5 °C do + 30 °C</t>
  </si>
  <si>
    <t>Warunki użytkowania:</t>
  </si>
  <si>
    <t>Temperatura: od - 5 °C do + 40 °C</t>
  </si>
  <si>
    <t>Warunki przechowywania:</t>
  </si>
  <si>
    <t>Waga ok. 60 kg</t>
  </si>
  <si>
    <t xml:space="preserve">Szerokość 53 cm, długość 110 cm, wysokość 130 cm </t>
  </si>
  <si>
    <t>Waga i wymiary:</t>
  </si>
  <si>
    <t>Łatwy dostęp dla użytkownika</t>
  </si>
  <si>
    <t>Wbudowane koła do przemieszczania</t>
  </si>
  <si>
    <t>Regulowane pedała</t>
  </si>
  <si>
    <t xml:space="preserve">Regulacja siedziska w poziomie </t>
  </si>
  <si>
    <t xml:space="preserve">Regulacja wysokości siedziska: według postury od 120 cm do 210 cm </t>
  </si>
  <si>
    <t xml:space="preserve">Regulacja kierownicy: obrót kierownicy o 360° </t>
  </si>
  <si>
    <t xml:space="preserve">Dopuszczalna waga użytkownika 180 kg </t>
  </si>
  <si>
    <t xml:space="preserve">Możliwość ręcznego sterowania </t>
  </si>
  <si>
    <t xml:space="preserve">Wyświetlanie wykresu treningu na wyświetlaczu konsoli </t>
  </si>
  <si>
    <t>Możliwość stworzenia dodatkowych 109 programów treningowych</t>
  </si>
  <si>
    <t>7 programów treningowych (25Wx2, 25Wx3, 10Wx1, 50Wx2, 30Wx2, 30Wx3, Ramp)</t>
  </si>
  <si>
    <t>Hamulec elektrodynamiczny niezależny od liczby obrotów</t>
  </si>
  <si>
    <t xml:space="preserve">Mechanizm hamowania: Sterowany komputerowo hamulec wiroprądowy z pomiarem momentu obrotowego; prędkość niezależna lub zależna od obrotów. </t>
  </si>
  <si>
    <t>Wizualizacja prędkości za pomocą kolorowej skali pedałowania</t>
  </si>
  <si>
    <t>Wysiłek zwiększany krokowo o 1 wat</t>
  </si>
  <si>
    <t xml:space="preserve">Obciążenie 0-700W niezależne od prędkości </t>
  </si>
  <si>
    <t>Możliwy pomiar czasu, dystansu (km), czasu do (km), kalorii (Kcal), Watt (Watt), RPM (Obroty na minutę) oraz Prędkości (km/h)</t>
  </si>
  <si>
    <t>Wielofunkcyjna konsola cyfrowa</t>
  </si>
  <si>
    <t>Zakres prędkości: 3-130 obr./min</t>
  </si>
  <si>
    <t>Czytelny dotykowy wyświetlacz 10,1” LCD</t>
  </si>
  <si>
    <t>Cykloergometr</t>
  </si>
  <si>
    <t>Możliwość rozbudowy o modem do transmisji danych do istniejących stacji odbiorczych w pracowniach kardiologii inwazyjnej.</t>
  </si>
  <si>
    <t>Moduł EtCO2 z zakresem pomiaru od 0 do 99 mmHg, z automatyczną kalibracją bez udziału użytkownika</t>
  </si>
  <si>
    <t>Wydruk trendów czasowych mierzonych parametrów oraz pomiarów uniesienia odcinka ST na każdym odprowadzeniu EKG</t>
  </si>
  <si>
    <t>Wydruk EKG na papierze o szerokości 100 mm.</t>
  </si>
  <si>
    <t>Ekran kolorowy o przekątnej 8,4’’.</t>
  </si>
  <si>
    <t>Prezentacja zapisu EKG –  3 kanały na ekranie</t>
  </si>
  <si>
    <t>Zakres wzmocnienia sygnału EKG  od 0,5 do 4cm/Mv, 8 poziomów wzmocnienia.</t>
  </si>
  <si>
    <t>Zakres pomiaru tętna od 20-250 u/min</t>
  </si>
  <si>
    <t>Alarmy częstości akcji serca</t>
  </si>
  <si>
    <t>Automatyczna interpretacja i diagnoza 12-odprowadzeniowego badania EKG uwzględniająca wiek i płeć pacjenta</t>
  </si>
  <si>
    <t>Odczyt 3 i 12 odprowadzeń EKG</t>
  </si>
  <si>
    <t>Regulacja prądu stymulacji  0-200 mA</t>
  </si>
  <si>
    <t>Częstość stymulacji  40-170 impulsów/minutę</t>
  </si>
  <si>
    <t>Stymulacja przezskórna w trybie sztywnym i na żądanie</t>
  </si>
  <si>
    <t>Pełna obsługa defibrylatora z łyżek defibrylacyjnych zewnętrznych (wybór energii, defibrylacja, wydruk start/stop na żądanie), także przy zainstalowanych nakładkach pediatrycznych/neonatologicznych</t>
  </si>
  <si>
    <t>Łyżki twarde z regulacją energii defibrylacji, wyposażone w przycisk umożliwiający drukowanie na żądanie. Mocowanie łyżek twardych bezpośrednio w obudowie urządzenia spełniające normę PN-EN 1789.</t>
  </si>
  <si>
    <t>Defibrylacja przez łyżki defibrylacyjne zewnętrzne, elektrody naklejane, na wyposażeniu nakładki  dziecięce/neonatologiczne</t>
  </si>
  <si>
    <t>Automatyczna regulacja parametrów defibrylacji z uwzględnieniem impedancji ciała pacjenta</t>
  </si>
  <si>
    <t>Dostępne poziomy energii zewnętrznej – 25</t>
  </si>
  <si>
    <t>Dwufazowa fala defibrylacji w zakresie energii  od 2 do 360 J</t>
  </si>
  <si>
    <t>Metronom reanimacyjny z możliwością ustawień rytmu częstości uciśnięć dla pacjentów zaintubowanych i nie zaintubowanych, oraz dla dorosłych i dzieci.</t>
  </si>
  <si>
    <t>Defibrylacja w trybie ręcznym i AED</t>
  </si>
  <si>
    <t>Defibrylacja synchroniczna i asynchroniczna</t>
  </si>
  <si>
    <t>Norma IP 43</t>
  </si>
  <si>
    <t>Codzienny auto test poprawności działania urządzenia bez udziału użytkownika, bez konieczności włączania urządzenia. Potwierdzenie poprawności działania z datą, godziną, numerem aparatu umieszczone na wydruku lub przytoczony wydruk i przesłane/transmisja danych do: działu technicznego szpitala, koordynatora medycznego pogotowia</t>
  </si>
  <si>
    <t>Ciężar defibrylatora do max 10 kg</t>
  </si>
  <si>
    <t>Czas pracy urządzenia na jednym akumulatorze – nie mniej niż 360 minut monitorowania lub  min 300 defibrylacji x 360J</t>
  </si>
  <si>
    <t>Aparat nowy, nieużywany.</t>
  </si>
  <si>
    <t>Ładowanie akumulatorów z sieci 230 V AC</t>
  </si>
  <si>
    <t>Zasilanie akumulatorowe z akumulatorów bez efektu pamięci.</t>
  </si>
  <si>
    <t>Aparat przenośny z torbą transportową, testerem wyładowań.</t>
  </si>
  <si>
    <t>System długotrwałego monitorowania EKG</t>
  </si>
  <si>
    <t xml:space="preserve">W tej kolumnie dostawca podaje parametry proponowanego urządzenia; </t>
  </si>
  <si>
    <t>Pompa kalibracyjna 3l</t>
  </si>
  <si>
    <t>2 butle z gazami kalibracyjnymi</t>
  </si>
  <si>
    <t>Akcesoria</t>
  </si>
  <si>
    <t>Zestaw komputerowy z dwoma monitorami, drukarką laserową i zainstalowanym systemem</t>
  </si>
  <si>
    <t>Wózek do systemu</t>
  </si>
  <si>
    <t>Oprogramowanie do ergospirometrii, próby wysiłkowej, spoczynkowego EKG, spirometrii, oceny oddechowej</t>
  </si>
  <si>
    <t>Analizator gazów z elektrochemicznym czujnikiem O2 i podczerwonym czujnikiem CO2</t>
  </si>
  <si>
    <t>Zestaw zawiera:</t>
  </si>
  <si>
    <t>Komunikacja  z ergometrem lub bieżnią za pomocą portu RS232</t>
  </si>
  <si>
    <t>Sterowanie ergometrem i bieżnią</t>
  </si>
  <si>
    <t>Oprogramowanie pracujące w środowisku Windows</t>
  </si>
  <si>
    <t>Funkcje diagnostyczne: wyznaczanie progu anaerobowego metodą RER, V-slope oraz VE, interpretacja wydajności aerobowej, badanie PRE i POST, gazometria, kalorymetria: spalenie tłuszczu i wydatek energetyczny, automatyczne wykrywanie arytmii, analiza ryzyka choroby wieńcowej, mapy ST (wykresy kołowe), możliwość rozbudowy o moduł SDS do analizy ryzyka nagłej śmierci, według kryteriów Seattle</t>
  </si>
  <si>
    <t xml:space="preserve">Pompa kalibracyjna do kontroli współczynników kalibracji dla przepływomierza </t>
  </si>
  <si>
    <t>Wszystkie badania powinny być wykonywane z wykorzystaniem jednorazowych ustników, filtrów przeciw bakteryjnych - przeciwwirusowych dostosowanych do zestawu diagnostycznego.</t>
  </si>
  <si>
    <t>Baza danych zabezpieczona przed nieuprawnionym dostępem, logowanie poprzez przypisane, indywidualne hasło użytkownika (niezależne od danych logowania Windows). Poszczególni użytkownicy mogą mieć przydzielane oddzielne uprawnienia, dotyczące między innymi: wykonywania badań; opisywania badań; modyfikacji końcowych raportów; operacji na bazie danych</t>
  </si>
  <si>
    <t>Narzędzia bazy danych umożliwiają przenoszenie badań pomiędzy pacjentami, w przypadku błędnego ich wykonania</t>
  </si>
  <si>
    <t>Narzędzia bazy danych umożliwiające: wyszukiwanie badań według kryteriów wybranych przez użytkownika: np. wiek, płeć, data badania, wartość/przedział wartości dowolnie wybranego parametru; eksportowanie wyselekcjonowanych wyników w postaci tabeli *xls</t>
  </si>
  <si>
    <t xml:space="preserve">Generowanie raportów końcowych w postaci pliku *pdf </t>
  </si>
  <si>
    <t xml:space="preserve">Możliwość modyfikacji raportów końcowych przez użytkownika </t>
  </si>
  <si>
    <t>wpisanie komentarzy przez technika i lekarza</t>
  </si>
  <si>
    <r>
      <t>●</t>
    </r>
    <r>
      <rPr>
        <sz val="7"/>
        <color theme="1"/>
        <rFont val="Times New Roman"/>
        <family val="1"/>
        <charset val="238"/>
      </rPr>
      <t xml:space="preserve">       </t>
    </r>
    <r>
      <rPr>
        <sz val="10"/>
        <color theme="1"/>
        <rFont val="Calibri"/>
        <family val="2"/>
        <charset val="238"/>
        <scheme val="minor"/>
      </rPr>
      <t xml:space="preserve">Wyliczone współczynniki zmienności w % dla FEV1 oraz FVC </t>
    </r>
  </si>
  <si>
    <r>
      <t>●</t>
    </r>
    <r>
      <rPr>
        <sz val="7"/>
        <color theme="1"/>
        <rFont val="Times New Roman"/>
        <family val="1"/>
        <charset val="238"/>
      </rPr>
      <t xml:space="preserve">       </t>
    </r>
    <r>
      <rPr>
        <sz val="10"/>
        <color theme="1"/>
        <rFont val="Calibri"/>
        <family val="2"/>
        <charset val="238"/>
        <scheme val="minor"/>
      </rPr>
      <t>Parametry wykonania spirometrii – zgodnie z wytycznymi ATS/ERS 2019 – dla badania wyjściowego oraz badań wykonanych po wysiłku</t>
    </r>
  </si>
  <si>
    <r>
      <t>●</t>
    </r>
    <r>
      <rPr>
        <sz val="7"/>
        <color theme="1"/>
        <rFont val="Times New Roman"/>
        <family val="1"/>
        <charset val="238"/>
      </rPr>
      <t xml:space="preserve">       </t>
    </r>
    <r>
      <rPr>
        <sz val="10"/>
        <color theme="1"/>
        <rFont val="Calibri"/>
        <family val="2"/>
        <charset val="238"/>
        <scheme val="minor"/>
      </rPr>
      <t>Parametry zmierzone podczas wysiłku – tętno, zmiany odcinka ST, osiągnięte obciążenie, natężenie wysiłku oraz duszności w skali Borga, MET</t>
    </r>
  </si>
  <si>
    <r>
      <t>●</t>
    </r>
    <r>
      <rPr>
        <sz val="7"/>
        <color theme="1"/>
        <rFont val="Times New Roman"/>
        <family val="1"/>
        <charset val="238"/>
      </rPr>
      <t xml:space="preserve">       </t>
    </r>
    <r>
      <rPr>
        <sz val="10"/>
        <color theme="1"/>
        <rFont val="Calibri"/>
        <family val="2"/>
        <charset val="238"/>
        <scheme val="minor"/>
      </rPr>
      <t>Dane dotyczące planowanego wysiłku (wg jakiego protokołu)</t>
    </r>
  </si>
  <si>
    <r>
      <t>●</t>
    </r>
    <r>
      <rPr>
        <sz val="7"/>
        <color theme="1"/>
        <rFont val="Times New Roman"/>
        <family val="1"/>
        <charset val="238"/>
      </rPr>
      <t xml:space="preserve">       </t>
    </r>
    <r>
      <rPr>
        <sz val="10"/>
        <color theme="1"/>
        <rFont val="Calibri"/>
        <family val="2"/>
        <charset val="238"/>
        <scheme val="minor"/>
      </rPr>
      <t>Dane pacjenta</t>
    </r>
  </si>
  <si>
    <t xml:space="preserve">Raport z próby prowokacyjnej zawierający m.in.: </t>
  </si>
  <si>
    <t xml:space="preserve">Prezentacja wyników badania spirometrycznego zgodnie z aktualnymi wytycznymi ATS/ERS 2019 (kryteria jakości badania) </t>
  </si>
  <si>
    <t>Prezentacja wyników: wartość należna, zmierzona, % wartości należnej, dolna i górna granica normy, z-score, percentyl</t>
  </si>
  <si>
    <t>Możliwość ręcznego wprowadzania wzorów wartości należnych oraz modyfikacji i aktualizacji norm.</t>
  </si>
  <si>
    <t xml:space="preserve">Język oprogramowania: polski </t>
  </si>
  <si>
    <t>Analiza trendów dowolnie wybranych przez użytkownika parametrów</t>
  </si>
  <si>
    <t>Wykresy umożliwiające wyświetlanie dowolnie wybranych przez użytkownika parametrów</t>
  </si>
  <si>
    <t xml:space="preserve">Możliwość ręcznego wprowadzania danych np. wynik badania gazometrycznego krwi tętniczej, obserwacje z przebiegu badania, nasilenie duszności w skali Borga </t>
  </si>
  <si>
    <t>Analiza gazów oddechowych metodą „breath-by-breath”</t>
  </si>
  <si>
    <t xml:space="preserve">Oprogramowanie przyjazne dla dzieci - udogodnienia, ułatwienia dla pacjentów pediatrycznych </t>
  </si>
  <si>
    <t xml:space="preserve">Pomiar IC podczas badania wysiłkowego </t>
  </si>
  <si>
    <t>Seria badań spirometrycznych po zakończeniu wysiłku</t>
  </si>
  <si>
    <t>Spirometria przed badaniem wysiłkowym</t>
  </si>
  <si>
    <t>Wykonywanie badania na bieżni ruchomej i/lub cykloergometrze</t>
  </si>
  <si>
    <t xml:space="preserve">Sercowo płucny test wysiłkowy na bieżni ruchomej i/lub cykloergometrze </t>
  </si>
  <si>
    <t>Maksymalna wentylacja MVV</t>
  </si>
  <si>
    <t xml:space="preserve">Próba rozkurczowa </t>
  </si>
  <si>
    <t xml:space="preserve">Manewr natężonego wdechu/wydechu (rejestracja krzywej przepływ-objętość) </t>
  </si>
  <si>
    <t>Rejestracja spirogramu podczas spokojnego oddychania (rejestracja SVC oraz pochodnych)</t>
  </si>
  <si>
    <t>Czujnik dwutlenku węgla (CO2): Typ: czujnik podczerwony</t>
  </si>
  <si>
    <t>Zakres: 9 - 32 %</t>
  </si>
  <si>
    <t>Czas reakcji: 100-150 ms</t>
  </si>
  <si>
    <t>Dokładność względna: &lt; 1 %</t>
  </si>
  <si>
    <t>Czujnik tlenu (O2): Typ: szybki czujnik elektrochemiczny</t>
  </si>
  <si>
    <t>Parametry mierzone w ramach pomiarów kalorymetrii pośredniej: VO2, VCO2, VO2/kg, RER, N2, REE, BMT, BMR, NPR</t>
  </si>
  <si>
    <t>Możliwość automatycznego pomiaru ciśnienia krwi tętniczej podczas badania (NIBP)</t>
  </si>
  <si>
    <t>Możliwość pomiaru saturacji krwi (SpO2) podczas badania</t>
  </si>
  <si>
    <t>Parametry mierzone w ramach badania wysiłku oddechowego (VE): VT, RR, VE, VI, VEmax, FEV1, TI, TE, TI/TE, VE/VO2, VE/VCO2, VD, VD/VT, EILV, EELV, IRV, ERV, IC</t>
  </si>
  <si>
    <t>Parametry mierzone w ramach badania wymiany gazowej V02-VCO2 oddech po oddechu (VO2): WR, EE, Elevation, VeEq O2, VeEq CO2, HR, RR, FeCO2, FeO2, FiCO2, FiO2, HRR, I.Eff., I.Int, Lactate, MET, P(A-a)CO2, P(A-a)O2, PaCO2, PACO2, PaO2, PAO2, MEF, PetCO2, PetO2, pH, MIF, RER, Q, Ref VO2, ResVen, SaO2, SpO2, BP Dia., BP Sys., Time ,Ti, Ti/Ttot, Ttot, Ve, Vi, VT, VCO2, TIV/Ti, Vd/VT, Vd/VT real, MMV, Speed, VO2, VO2 sp, VO2/HR, IRV, ERV, Vs, Th</t>
  </si>
  <si>
    <t>Parametry mierzone w ramach badania minutowej wentylacji płuc (Vmin): Vmin, TV, RF, RF/TV, MVV/Vmin, Vol Pef, Tex Pef, Mef 75% Vt, Mef 50% Vt, Mef 25% Vt, Tex, ME, Pef, Vol Pif, Tins Pif, Tin, MI, Pif, Ttot, Tin/Tt, Tex/Tt, Tin/Tex, ME/MI, F75%/Pef, Pef/TV, VPef/VPif, TPef/Ttot, Tex/Tin, VPef/TV, TV/kg</t>
  </si>
  <si>
    <t>Parametry mierzone w ramach badania maksymalnej wentylacji dowolnej (MVV): VE, RF, TV</t>
  </si>
  <si>
    <t>Parametry mierzone w ramach spirometrii dynamicznej (FVC): FEV1, FVC, FEV1/FVC, FEV1/VC, PEF, MEF, MEF25, MEF50, MEF75, FIV1, PIF, MIF, F50 Ex/In, MEF/FVC, MEF/VC, FI25, FI50, TV, IRV, ERV, IC, EC, Ti, FEV1/Ti, Texp, FVC ins, FEV0.5, FEV3, FEV6, FEV1/FEV6, EV, EV/FVC, FEV1/VCmax, BTPS Fact, F25-F75, T0</t>
  </si>
  <si>
    <t>Parametry mierzone w ramach spirometrii statycznej (SVC): TV, VC, RV, ERV, IC, EC, Ti, Ttot, Ti/Ttot, RF</t>
  </si>
  <si>
    <t>Zsynchronizowany obraz na obydwu monitorach: jeden monitor prezentujący zapis EKG, drugi parametry oddechowe</t>
  </si>
  <si>
    <t>Zoptymalizowany wygląd, badanie przeprowadzane na dwóch monitorach zawieszonych pionowo (jeden pod drugim)</t>
  </si>
  <si>
    <t>Analizator montowany na ruchomym ramieniu.</t>
  </si>
  <si>
    <t xml:space="preserve">Mocowanie butli z gazem z boku wózka. </t>
  </si>
  <si>
    <t>Wygodna kalibracja, pompa kalibracyjna zamontowana stabilnie na wózku</t>
  </si>
  <si>
    <t xml:space="preserve">Blat wózka wykonany z bez porowego materiału </t>
  </si>
  <si>
    <t>Dedykowany wózek o wymiarach max. 710 x 840 x 1900 mm, waga max. 80kg</t>
  </si>
  <si>
    <t>Oprogramowanie stanowi jeden z modułów platformy medycznej, która oprócz ergospirometrii zawiera holter EKG, holter ciśnieniowy, próbę wysiłkową, komputerowe EKG i komputerową spirometrię</t>
  </si>
  <si>
    <t>Drukarka laserowa</t>
  </si>
  <si>
    <t>Monitor 24" 1920x1080</t>
  </si>
  <si>
    <t>8x Port USB 2.0</t>
  </si>
  <si>
    <t>HDD 1 TB</t>
  </si>
  <si>
    <t>Procesor Intel i5 lub lepszy</t>
  </si>
  <si>
    <t>Pamięć RAM 8GB</t>
  </si>
  <si>
    <t>Microsoft Windows  11 Pro 64 bit</t>
  </si>
  <si>
    <t>Zestaw komputerowy</t>
  </si>
  <si>
    <t>Automatyczny pomiar NIBP i SpO2 zintegrowany z bieżnią i system do próby wysiłkowej</t>
  </si>
  <si>
    <t>Możliwość połączenia z systemami kontroli wysiłku przez interfejs port szeregowy RS-232 (prędkość transmisji 4800 bps)</t>
  </si>
  <si>
    <t>Możliwość połączenia z systemami kontroli wysiłku przez interfejs RS-232</t>
  </si>
  <si>
    <t>Amortyzacja drgań i wstrząsów</t>
  </si>
  <si>
    <t>Dwa przyciski STOP awaryjnego zatrzymywania (po obu stronach poręczy)</t>
  </si>
  <si>
    <t>Ciężar pacjenta do 200 kg</t>
  </si>
  <si>
    <t>Wytrzymałe i wygodne poręcze, również po bokach, mocowane na poziomie pasa ruchomego w dwóch punktach po przeciwległych stronach dłuższego boku bieżni</t>
  </si>
  <si>
    <t>Łagodny start bieżni od prędkości równej zero z pełnym obciążeniem</t>
  </si>
  <si>
    <t>Waga bieżni 163 kg</t>
  </si>
  <si>
    <t>Wymiary bieżni: 112 x 80 x 205 cm (wysokość 112cm przy zerowym pochyleniu bieżni)</t>
  </si>
  <si>
    <t>Odległość ruchomego pasa bieżni od podłoża  17 cm</t>
  </si>
  <si>
    <t>Cicha praca</t>
  </si>
  <si>
    <t>Ruchomy pas o wymiarach 50 x 150 cm, grubość 2,7mm</t>
  </si>
  <si>
    <t>Zakres nachylenia 0-25% z krokiem 0,5%</t>
  </si>
  <si>
    <t>Zakres prędkości 0-20 km/h z krokiem 0,1km/h</t>
  </si>
  <si>
    <t>Możliwość rozbudowy o automatyczny pomiar ciśnienia krwi</t>
  </si>
  <si>
    <t>Sterowanie prędkością bieżni z oprogramowana</t>
  </si>
  <si>
    <t>Bieżnia</t>
  </si>
  <si>
    <t>Możliwość rozbudowy o analizę i interpretacje (analiza liczbowa, interpretacja słowna, uśrednianie krzywych EKG, 10 sek. tętna)</t>
  </si>
  <si>
    <t>Możliwość wpisania do wydruku danych lekarza lub ośrodka zdrowia</t>
  </si>
  <si>
    <t>Możliwość wpisania do wydruku danych pacjenta</t>
  </si>
  <si>
    <t>Możliwość wykonania kopii badania z pamięci aparatu</t>
  </si>
  <si>
    <t>3 różne profile LONG</t>
  </si>
  <si>
    <t>Tryb LONG (do wykrywania arytmii)</t>
  </si>
  <si>
    <t xml:space="preserve">Możliwość ustawienia 6 własnych profili użytkownika </t>
  </si>
  <si>
    <t>Profil manualny</t>
  </si>
  <si>
    <t xml:space="preserve">Profil automatyczny </t>
  </si>
  <si>
    <t xml:space="preserve">Baza danych zapisów EKG w pamięci aparatu </t>
  </si>
  <si>
    <t xml:space="preserve">Sygnał dźwiękowy tętna </t>
  </si>
  <si>
    <t>Filtr izolinii (Hz): 0,125(1,5s); 0,25(0,6s); 0,5(0,3s); 1,5(0,1s)</t>
  </si>
  <si>
    <t>Filtr zakłóceń mięśniowych (Hz) 25; 35</t>
  </si>
  <si>
    <t xml:space="preserve">Filtr zakłóceń sieciowych (Hz) 50-60 </t>
  </si>
  <si>
    <t>Czułość (mm/mV): 2,5; 5; 10; 20</t>
  </si>
  <si>
    <t>Detekcja kardiostymulatorów</t>
  </si>
  <si>
    <t>Rejestracja w trybie automatycznym: czas rzeczywisty, czas synchro</t>
  </si>
  <si>
    <t>Wydruk 12 kanałów w konfiguracji po 1, 2 lub 3 kanały</t>
  </si>
  <si>
    <t>Rejestracja jednoczasowa sygnału EKG z 12 odprowadzeń wg Eithovena, Goldberga, Wilsona</t>
  </si>
  <si>
    <t>Prędkość przesuwu papieru (mm/s) 5; 10; 25; 50</t>
  </si>
  <si>
    <t>Szerokość papieru 58 mm</t>
  </si>
  <si>
    <t>Zasilanie 115V/230V, 50-60Hz</t>
  </si>
  <si>
    <t>Waga około 2 kg (z wbudowanym akumulatorem)</t>
  </si>
  <si>
    <t xml:space="preserve">Zasilanie sieciowo-akumulatorowe </t>
  </si>
  <si>
    <t xml:space="preserve">Kontrola kontaktu każdej elektrody ze skórą </t>
  </si>
  <si>
    <t>Klawiatura kombinowana alfanumeryczna i funkcyjna</t>
  </si>
  <si>
    <t>Rozdzielczość ekranu (punkty 128 x 64)</t>
  </si>
  <si>
    <t>Wymiar ekranu 70 x 36 mm</t>
  </si>
  <si>
    <t>Ekran graficzny LCD z możliwością podglądu 1 dowolnego odprowadzenia (oraz informacjami tekstowymi o parametrach zapisu i  wydruku oraz kontakcie każdej elektrody ze skórą)</t>
  </si>
  <si>
    <t>Moduł EKG</t>
  </si>
  <si>
    <t>Kompatybilny z zestawem do ergospirometrii oraz programowanie CPET stanowi jeden z modułów platformy medycznej, która zawiera holter EKG, holter ciśnieniowy, próbę wysiłkową, komputerowe EKG, ergospirometrię i komputerową spirometrię</t>
  </si>
  <si>
    <t>Możliwość wyposażenia w stację roboczą z monitorem i drukarką</t>
  </si>
  <si>
    <t>Schemat rozmieszczenia elektrod z niezależną kontrolą jakość podłączenia każdej elektrody</t>
  </si>
  <si>
    <t>Możliwość rozbudowy o moduł analizy ryzyka nagłej śmierci sercowej według kryteriów Seattle lub International.</t>
  </si>
  <si>
    <t>Moduł analizujący ryzyka choroby wieńcowej</t>
  </si>
  <si>
    <t>Protokoły prób wysiłkowych na bieżni: Bruce, Zmodyfikowany Bruce, Bruce Rapid, Bruce Ramp, Zmodyfikowany Balke, EllestadA, Naughton, Balke-ware, Zmodyfikowany Naughton, Ellestad, ElestadB, USAFSAM2, Costill, USAFSAM3</t>
  </si>
  <si>
    <t>Współpraca z bieżniami i ergometrami różnych producentów</t>
  </si>
  <si>
    <t>Archiwizacja danych medycznych</t>
  </si>
  <si>
    <t>Automatyczna kontrola cykloergometru lub bieżni</t>
  </si>
  <si>
    <t>Możliwość tworzenia indywidualnych protokołów badania (w tym RAMP), przełączanie na funkcję RAMP</t>
  </si>
  <si>
    <t>Konfigurowanie raportu końcowego</t>
  </si>
  <si>
    <t>Cyrkiel do pomiarów manualnych</t>
  </si>
  <si>
    <t>System logów monitorujący działania w oprogramowaniu takie jak: logowanie, kasowanie danych, zmiany w opisach etc.</t>
  </si>
  <si>
    <t>Oznaczanie zdarzeń pacjenta w trakcie badania</t>
  </si>
  <si>
    <t>Pomiary ręczne odcinków na wstędze EKG</t>
  </si>
  <si>
    <t>Pomiary automatyczne parametrów krzywej EKG, w tym poziom i nachylenie ST, załamek QRS, odcinek QT, QTc (po korekcji Bazetta, Fridericia, Hodgesa, Framinghama)</t>
  </si>
  <si>
    <t>Alarmy dźwiękiem lub zmianą kolorów odpowiedniego pola dla: przekroczenia zadanego limitu HR, progu poziomu ST, ciśnienia oraz złego kontaktu elektrod</t>
  </si>
  <si>
    <t>Konfigurowanie parametrów filtrów sieciowych, mięśniowych i antydryftowego dla zapisu i analizy danych</t>
  </si>
  <si>
    <t>Możliwość automatycznego wydruku po zapisie, analizie i na końcu każdej fazy badania</t>
  </si>
  <si>
    <t>Możliwość drukowania zapisu EKG w trakcie przeprowadzania próby</t>
  </si>
  <si>
    <t>Porównanie załamków QRS w fazie spoczynkowej i podczas wysiłku</t>
  </si>
  <si>
    <t>Wyświetlanie bieżącej częstotliwości rytmu serca, obciążenia, wartości ST i arytmii</t>
  </si>
  <si>
    <t>Trendy tętna, badania wysiłkowego, ciśnienia krwi i obciążenia</t>
  </si>
  <si>
    <t>Trendy ST dla wszystkich kanałów</t>
  </si>
  <si>
    <t>Wykresy kołowe przedstawiające mapy ST w każdym odprowadzeniu</t>
  </si>
  <si>
    <t>W zestawie klasyczny przenośny aparat EKG (jako interfejs do próby wysiłkowej)</t>
  </si>
  <si>
    <t>Możliwość wyboru odprowadzeń w czasie trwania próby</t>
  </si>
  <si>
    <t>Porównanie odcinków ST dla fazy spoczynkowej i podczas wysiłku</t>
  </si>
  <si>
    <t>Podgląd zapisu EKG w trzech trybach: 3-, 6- i 12-kanałowym</t>
  </si>
  <si>
    <t>Możliwość podłączenia cykloergometru z automatycznym pomiarem ciśnienia</t>
  </si>
  <si>
    <t>Możliwość wpisania pomiarów ręcznych ciśnienia tętniczego krwi</t>
  </si>
  <si>
    <t>Automatyczna i ręczna zmiana obciążenia</t>
  </si>
  <si>
    <t>Prędkość 6,25, 12,5, 25, 50, 100 mm/s</t>
  </si>
  <si>
    <t>Czułość dla zespołów średnich 5, 10, 20 mm/mV</t>
  </si>
  <si>
    <t>Wyświetlanie załamka QRS w osobnym oknie</t>
  </si>
  <si>
    <t>Wyświetlanie wartości produktu podwójnego RPP</t>
  </si>
  <si>
    <t>Wyświetlanie wartości obrotów pedałów na minutę RPM dla badania z cykloergometrem</t>
  </si>
  <si>
    <t>Wyświetlanie procentowego wykonania limitów tętna z wartością docelową dla kobiet i mężczyzn</t>
  </si>
  <si>
    <t>Wyświetlanie nazwy protokołu, fazy próby, czasu trwania badania i poszczególnych faz</t>
  </si>
  <si>
    <t>Modyfikacje pozycji punktu J</t>
  </si>
  <si>
    <t>12-kanałowy ciągły zapis z pełną kontrolą parametrów badania</t>
  </si>
  <si>
    <t>Możliwość zmiany kontrastu wyświetlacza można zmieniać w zakresie od 0 do 100%</t>
  </si>
  <si>
    <t>Cyfrowe  złącza sterujące</t>
  </si>
  <si>
    <t>Możliwość zdalnego sterowania przez PC lub oprogramowanie z EKG</t>
  </si>
  <si>
    <t xml:space="preserve">Możliwość rozbudowy o sterowanie poprzez Bluetooth, WLAN </t>
  </si>
  <si>
    <t>Diody LED informujące o prędkości</t>
  </si>
  <si>
    <t>DIN VDE 0750-0238</t>
  </si>
  <si>
    <t>Spełnione normy bezpieczeństwa: DIN IEC 60601-1, DIN EN 60601-1-2,</t>
  </si>
  <si>
    <t>Podstawy poziomujące do ustawiania ergometru na nierównym podłożu</t>
  </si>
  <si>
    <t xml:space="preserve">Wbudowane kółka do przemieszczenia </t>
  </si>
  <si>
    <t>Waga:  max. 86 kg</t>
  </si>
  <si>
    <t>Wymiary: dł x sz x wys. (165 cm x 75 cm x 108 cm)</t>
  </si>
  <si>
    <t>Możliwość określenia/zmiany limitów prędkości (obrotów na minutę)</t>
  </si>
  <si>
    <t xml:space="preserve">Możliwość rozbudowy o moduł EKG </t>
  </si>
  <si>
    <t xml:space="preserve">Możliwość rozbudowy o pomiar saturacji </t>
  </si>
  <si>
    <t xml:space="preserve">               tętno: 35-230 /min (+/- 3 mmHg)</t>
  </si>
  <si>
    <t xml:space="preserve">               40-280 mmHg</t>
  </si>
  <si>
    <t xml:space="preserve">               ciśnienie rozkurczowe:</t>
  </si>
  <si>
    <t xml:space="preserve">40-280 mmHg (+/- 3 mmHg) </t>
  </si>
  <si>
    <t>ciśnienie skurczowe:</t>
  </si>
  <si>
    <t xml:space="preserve">Możliwość rozbudowy o pomiar ciśnienia krwi </t>
  </si>
  <si>
    <t>Wyświetlanie na ekranie cykloergometru bieżącego obciążenia, prędkości pedałowania (obr/min), czasu trwania badania, HR</t>
  </si>
  <si>
    <t>Max. waga pacjenta 300 kg</t>
  </si>
  <si>
    <t>Szerokość siedziska: ok. 54 cm</t>
  </si>
  <si>
    <t>Regulacja odległości siedziska z blokadą. Przeznaczenie dla pacjentów o wzroście 150-210 cm</t>
  </si>
  <si>
    <t>Możliwość rozbudowy o horyzontalną regulacje siodełka</t>
  </si>
  <si>
    <t>Możliwość rozbudowy o koszyk</t>
  </si>
  <si>
    <t>Możliwość rozbudowy o korbę z regulowaną długością</t>
  </si>
  <si>
    <t>Długość korby 170 mm</t>
  </si>
  <si>
    <t>Zmiana obciążenia programowana przez użytkownika</t>
  </si>
  <si>
    <t>Zakres prędkości obrotowej 30-130 obr/min</t>
  </si>
  <si>
    <t>Dokładność obciążenia zgodnie z DIN VDE 0750-0238</t>
  </si>
  <si>
    <t>Obciążenie niezależne od prędkości obrotowej</t>
  </si>
  <si>
    <t>Obciążenie w zakresie 6 – 999 W</t>
  </si>
  <si>
    <t>Sterowany komputerowo zwalniacz elektromagnetyczny z pomiarem momentu obrotowego</t>
  </si>
  <si>
    <t xml:space="preserve">Autotest po włączeniu ergometru </t>
  </si>
  <si>
    <t>Ergometr modułowy</t>
  </si>
  <si>
    <t>Ergometr poziomy</t>
  </si>
  <si>
    <t>a)     Metoda pomiaru: metoda Korotkowa, oscylometryczna; porównanie zgodności obu pomiarów przy pomiarze spoczynkowym</t>
  </si>
  <si>
    <t>b)     Zakres pomiaru:</t>
  </si>
  <si>
    <t>c)     Kalibracja: za pomocą zewnętrznego ciśnieniomierza</t>
  </si>
  <si>
    <t>d)     Automatyczna redukcja zniekształceń oraz porównanie zgodności obu metod pomiaru podczas pomiaru spoczynkowego</t>
  </si>
  <si>
    <r>
      <t>Możliwość rozbudowy o pedał</t>
    </r>
    <r>
      <rPr>
        <strike/>
        <sz val="10"/>
        <color theme="1"/>
        <rFont val="Calibri"/>
        <family val="2"/>
        <charset val="238"/>
        <scheme val="minor"/>
      </rPr>
      <t>a</t>
    </r>
    <r>
      <rPr>
        <sz val="10"/>
        <color theme="1"/>
        <rFont val="Calibri"/>
        <family val="2"/>
        <charset val="238"/>
        <scheme val="minor"/>
      </rPr>
      <t xml:space="preserve"> z zapięciem na pasek </t>
    </r>
  </si>
  <si>
    <r>
      <t xml:space="preserve">Kluczowe kryteria - </t>
    </r>
    <r>
      <rPr>
        <sz val="10"/>
        <color rgb="FF000000"/>
        <rFont val="Calibri"/>
        <family val="2"/>
        <charset val="238"/>
        <scheme val="minor"/>
      </rPr>
      <t>specyfikacja, którą musi spełniać urządzenie</t>
    </r>
  </si>
  <si>
    <t>Rejestratory Holtera EKG 7 i 3 kanałowy</t>
  </si>
  <si>
    <t>Rejestrator Holtera 12-, 7- i 3-kanałowy</t>
  </si>
  <si>
    <t>Arteriograf (ABI)</t>
  </si>
  <si>
    <t xml:space="preserve">Kardiomonitor ze stolikiem jezdnym  oraz Centrala monitorująca </t>
  </si>
  <si>
    <t xml:space="preserve">Żądana ilość sztuk centrali monitorującej </t>
  </si>
  <si>
    <t>Żądana ilość sztuk Kardiomonitor ze stolikiem jezdnym</t>
  </si>
  <si>
    <t>EKG mobilne</t>
  </si>
  <si>
    <t>Defibrylator lifepak</t>
  </si>
  <si>
    <t>System do próby wysiłkowej (system + bieżnia, stacja robocza, automatyczny pomiar NIBP i SpO2)</t>
  </si>
  <si>
    <t>System do prób wysiłkowych i ergospirometrycznych CPET</t>
  </si>
  <si>
    <t>Ekran dotykowy  min 2.8”, o rozdzielczości 240x320</t>
  </si>
  <si>
    <t>Całkowity wymiar 82x87x25 mm Waga max 160g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</si>
</sst>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zł&quot;"/>
    <numFmt numFmtId="165" formatCode="#,##0.00\ &quot;€&quot;"/>
  </numFmts>
  <fonts count="50">
    <font>
      <sz val="11"/>
      <color theme="1"/>
      <name val="Calibri"/>
      <family val="2"/>
      <scheme val="minor"/>
    </font>
    <font>
      <sz val="11"/>
      <color theme="1"/>
      <name val="Calibri"/>
      <family val="2"/>
      <charset val="238"/>
      <scheme val="minor"/>
    </font>
    <font>
      <sz val="11"/>
      <color theme="1"/>
      <name val="Calibri"/>
      <family val="2"/>
      <charset val="238"/>
      <scheme val="minor"/>
    </font>
    <font>
      <sz val="10"/>
      <name val="Arial"/>
      <family val="2"/>
      <charset val="238"/>
    </font>
    <font>
      <b/>
      <sz val="10"/>
      <name val="Arial"/>
      <family val="2"/>
      <charset val="238"/>
    </font>
    <font>
      <b/>
      <sz val="11"/>
      <name val="Arial"/>
      <family val="2"/>
      <charset val="238"/>
    </font>
    <font>
      <b/>
      <sz val="16"/>
      <name val="Arial"/>
      <family val="2"/>
      <charset val="238"/>
    </font>
    <font>
      <b/>
      <sz val="14"/>
      <name val="Arial"/>
      <family val="2"/>
      <charset val="238"/>
    </font>
    <font>
      <b/>
      <sz val="14"/>
      <color rgb="FF000000"/>
      <name val="Calibri"/>
      <family val="2"/>
      <charset val="238"/>
    </font>
    <font>
      <sz val="12"/>
      <color rgb="FF000000"/>
      <name val="Calibri"/>
      <family val="2"/>
      <charset val="238"/>
    </font>
    <font>
      <sz val="11.5"/>
      <color rgb="FF000000"/>
      <name val="Calibri"/>
      <family val="2"/>
      <charset val="238"/>
    </font>
    <font>
      <b/>
      <sz val="14"/>
      <name val="Calibri"/>
      <family val="2"/>
      <charset val="238"/>
    </font>
    <font>
      <sz val="12"/>
      <name val="Calibri"/>
      <family val="2"/>
      <charset val="238"/>
    </font>
    <font>
      <b/>
      <sz val="12"/>
      <name val="Arial"/>
      <family val="2"/>
      <charset val="238"/>
    </font>
    <font>
      <sz val="12"/>
      <color rgb="FFFF0000"/>
      <name val="Arial"/>
      <family val="2"/>
      <charset val="238"/>
    </font>
    <font>
      <sz val="12"/>
      <name val="Arial"/>
      <family val="2"/>
      <charset val="238"/>
    </font>
    <font>
      <sz val="11"/>
      <name val="Arial"/>
      <family val="2"/>
      <charset val="238"/>
    </font>
    <font>
      <sz val="10"/>
      <color theme="1"/>
      <name val="Calibri"/>
      <family val="2"/>
      <charset val="238"/>
      <scheme val="minor"/>
    </font>
    <font>
      <sz val="10"/>
      <color rgb="FF000000"/>
      <name val="Calibri"/>
      <family val="2"/>
      <charset val="238"/>
      <scheme val="minor"/>
    </font>
    <font>
      <sz val="10"/>
      <color rgb="FF666666"/>
      <name val="Calibri"/>
      <family val="2"/>
      <charset val="238"/>
      <scheme val="minor"/>
    </font>
    <font>
      <sz val="11"/>
      <color theme="1"/>
      <name val="Calibri"/>
      <family val="2"/>
      <charset val="238"/>
    </font>
    <font>
      <b/>
      <sz val="12"/>
      <name val="Calibri"/>
      <family val="2"/>
      <charset val="238"/>
    </font>
    <font>
      <sz val="11"/>
      <color rgb="FF000000"/>
      <name val="Calibri"/>
      <family val="2"/>
      <charset val="238"/>
    </font>
    <font>
      <sz val="11.5"/>
      <name val="Calibri"/>
      <family val="2"/>
      <charset val="238"/>
    </font>
    <font>
      <b/>
      <sz val="11.5"/>
      <name val="Calibri"/>
      <family val="2"/>
      <charset val="238"/>
    </font>
    <font>
      <sz val="12"/>
      <color theme="1"/>
      <name val="Calibri"/>
      <family val="2"/>
      <charset val="238"/>
    </font>
    <font>
      <sz val="9"/>
      <name val="Arial"/>
      <family val="2"/>
      <charset val="238"/>
    </font>
    <font>
      <b/>
      <sz val="9"/>
      <name val="Arial"/>
      <family val="2"/>
      <charset val="238"/>
    </font>
    <font>
      <b/>
      <sz val="9"/>
      <color rgb="FF000000"/>
      <name val="Calibri"/>
      <family val="2"/>
      <charset val="238"/>
    </font>
    <font>
      <sz val="9"/>
      <color theme="1"/>
      <name val="Calibri"/>
      <family val="2"/>
      <scheme val="minor"/>
    </font>
    <font>
      <sz val="9"/>
      <color theme="1"/>
      <name val="Calibri"/>
      <family val="2"/>
      <charset val="238"/>
      <scheme val="minor"/>
    </font>
    <font>
      <b/>
      <sz val="10"/>
      <name val="Calibri"/>
      <family val="2"/>
      <charset val="238"/>
      <scheme val="minor"/>
    </font>
    <font>
      <b/>
      <sz val="10"/>
      <color rgb="FF000000"/>
      <name val="Calibri"/>
      <family val="2"/>
      <charset val="238"/>
      <scheme val="minor"/>
    </font>
    <font>
      <sz val="10"/>
      <name val="Calibri"/>
      <family val="2"/>
      <charset val="238"/>
      <scheme val="minor"/>
    </font>
    <font>
      <b/>
      <sz val="10"/>
      <color rgb="FFFF0000"/>
      <name val="Calibri"/>
      <family val="2"/>
      <charset val="238"/>
      <scheme val="minor"/>
    </font>
    <font>
      <sz val="10"/>
      <color rgb="FFFF0000"/>
      <name val="Calibri"/>
      <family val="2"/>
      <charset val="238"/>
      <scheme val="minor"/>
    </font>
    <font>
      <sz val="11"/>
      <name val="Calibri"/>
      <family val="2"/>
      <charset val="238"/>
      <scheme val="minor"/>
    </font>
    <font>
      <sz val="11"/>
      <color rgb="FF000000"/>
      <name val="Calibri"/>
      <family val="2"/>
      <charset val="238"/>
      <scheme val="minor"/>
    </font>
    <font>
      <sz val="11"/>
      <color rgb="FF222222"/>
      <name val="Calibri"/>
      <family val="2"/>
      <charset val="238"/>
      <scheme val="minor"/>
    </font>
    <font>
      <b/>
      <sz val="9"/>
      <color theme="1"/>
      <name val="Calibri"/>
      <family val="2"/>
      <charset val="238"/>
      <scheme val="minor"/>
    </font>
    <font>
      <sz val="11.5"/>
      <color rgb="FF000000"/>
      <name val="Calibri"/>
      <family val="2"/>
      <charset val="238"/>
      <scheme val="minor"/>
    </font>
    <font>
      <b/>
      <sz val="12"/>
      <color rgb="FFFF0000"/>
      <name val="Calibri"/>
      <family val="2"/>
      <charset val="238"/>
    </font>
    <font>
      <sz val="11"/>
      <name val="Calibri"/>
      <family val="2"/>
      <scheme val="minor"/>
    </font>
    <font>
      <sz val="11"/>
      <name val="Calibri"/>
      <family val="2"/>
    </font>
    <font>
      <b/>
      <i/>
      <sz val="10"/>
      <color rgb="FF000000"/>
      <name val="Calibri"/>
      <family val="2"/>
      <charset val="238"/>
      <scheme val="minor"/>
    </font>
    <font>
      <sz val="7"/>
      <color theme="1"/>
      <name val="Times New Roman"/>
      <family val="1"/>
      <charset val="238"/>
    </font>
    <font>
      <sz val="10"/>
      <color theme="1"/>
      <name val="Calibri"/>
      <family val="2"/>
      <charset val="238"/>
    </font>
    <font>
      <sz val="9"/>
      <color theme="1"/>
      <name val="Arial"/>
      <family val="2"/>
      <charset val="238"/>
    </font>
    <font>
      <sz val="9"/>
      <color rgb="FF000000"/>
      <name val="Noto Sans Symbols"/>
    </font>
    <font>
      <strike/>
      <sz val="10"/>
      <color theme="1"/>
      <name val="Calibri"/>
      <family val="2"/>
      <charset val="238"/>
      <scheme val="minor"/>
    </font>
  </fonts>
  <fills count="16">
    <fill>
      <patternFill patternType="none"/>
    </fill>
    <fill>
      <patternFill patternType="gray125"/>
    </fill>
    <fill>
      <patternFill patternType="solid">
        <fgColor rgb="FF92D050"/>
        <bgColor indexed="64"/>
      </patternFill>
    </fill>
    <fill>
      <patternFill patternType="solid">
        <fgColor rgb="FF92D050"/>
        <bgColor indexed="51"/>
      </patternFill>
    </fill>
    <fill>
      <patternFill patternType="solid">
        <fgColor theme="0" tint="-0.14999847407452621"/>
        <bgColor indexed="64"/>
      </patternFill>
    </fill>
    <fill>
      <patternFill patternType="solid">
        <fgColor theme="0" tint="-0.14999847407452621"/>
        <bgColor indexed="23"/>
      </patternFill>
    </fill>
    <fill>
      <patternFill patternType="solid">
        <fgColor rgb="FFD9D9D9"/>
        <bgColor rgb="FF000000"/>
      </patternFill>
    </fill>
    <fill>
      <patternFill patternType="solid">
        <fgColor rgb="FFD9D9D9"/>
        <bgColor rgb="FF808080"/>
      </patternFill>
    </fill>
    <fill>
      <patternFill patternType="solid">
        <fgColor rgb="FF92D050"/>
        <bgColor rgb="FF000000"/>
      </patternFill>
    </fill>
    <fill>
      <patternFill patternType="solid">
        <fgColor rgb="FF92D050"/>
        <bgColor rgb="FFFFCC00"/>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7" tint="0.59999389629810485"/>
        <bgColor indexed="51"/>
      </patternFill>
    </fill>
    <fill>
      <patternFill patternType="solid">
        <fgColor theme="2" tint="-9.9978637043366805E-2"/>
        <bgColor indexed="23"/>
      </patternFill>
    </fill>
    <fill>
      <patternFill patternType="solid">
        <fgColor theme="2" tint="-9.9978637043366805E-2"/>
        <bgColor indexed="64"/>
      </patternFill>
    </fill>
  </fills>
  <borders count="150">
    <border>
      <left/>
      <right/>
      <top/>
      <bottom/>
      <diagonal/>
    </border>
    <border>
      <left style="thick">
        <color indexed="8"/>
      </left>
      <right style="thin">
        <color indexed="64"/>
      </right>
      <top style="thick">
        <color indexed="8"/>
      </top>
      <bottom style="thick">
        <color indexed="8"/>
      </bottom>
      <diagonal/>
    </border>
    <border>
      <left style="thin">
        <color indexed="64"/>
      </left>
      <right/>
      <top style="thick">
        <color indexed="8"/>
      </top>
      <bottom style="thick">
        <color indexed="8"/>
      </bottom>
      <diagonal/>
    </border>
    <border>
      <left/>
      <right/>
      <top style="thick">
        <color indexed="8"/>
      </top>
      <bottom style="thick">
        <color indexed="8"/>
      </bottom>
      <diagonal/>
    </border>
    <border>
      <left/>
      <right style="thick">
        <color indexed="8"/>
      </right>
      <top style="thick">
        <color indexed="8"/>
      </top>
      <bottom style="thick">
        <color indexed="8"/>
      </bottom>
      <diagonal/>
    </border>
    <border>
      <left style="thick">
        <color indexed="8"/>
      </left>
      <right style="thin">
        <color indexed="8"/>
      </right>
      <top style="thick">
        <color indexed="8"/>
      </top>
      <bottom style="thin">
        <color indexed="8"/>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ck">
        <color indexed="8"/>
      </top>
      <bottom style="thin">
        <color indexed="8"/>
      </bottom>
      <diagonal/>
    </border>
    <border>
      <left/>
      <right style="thick">
        <color indexed="8"/>
      </right>
      <top style="thick">
        <color indexed="8"/>
      </top>
      <bottom style="thin">
        <color indexed="8"/>
      </bottom>
      <diagonal/>
    </border>
    <border>
      <left style="thick">
        <color indexed="8"/>
      </left>
      <right style="thin">
        <color indexed="8"/>
      </right>
      <top style="thin">
        <color indexed="64"/>
      </top>
      <bottom style="thin">
        <color indexed="8"/>
      </bottom>
      <diagonal/>
    </border>
    <border>
      <left style="thin">
        <color indexed="8"/>
      </left>
      <right style="thin">
        <color indexed="8"/>
      </right>
      <top/>
      <bottom style="thin">
        <color indexed="8"/>
      </bottom>
      <diagonal/>
    </border>
    <border>
      <left style="thin">
        <color indexed="8"/>
      </left>
      <right/>
      <top style="thin">
        <color indexed="8"/>
      </top>
      <bottom style="thin">
        <color indexed="64"/>
      </bottom>
      <diagonal/>
    </border>
    <border>
      <left/>
      <right/>
      <top style="thin">
        <color indexed="8"/>
      </top>
      <bottom style="thin">
        <color indexed="64"/>
      </bottom>
      <diagonal/>
    </border>
    <border>
      <left/>
      <right style="thick">
        <color indexed="8"/>
      </right>
      <top style="thin">
        <color indexed="8"/>
      </top>
      <bottom style="thin">
        <color indexed="64"/>
      </bottom>
      <diagonal/>
    </border>
    <border>
      <left style="thick">
        <color indexed="8"/>
      </left>
      <right style="thin">
        <color indexed="8"/>
      </right>
      <top style="thin">
        <color indexed="64"/>
      </top>
      <bottom/>
      <diagonal/>
    </border>
    <border>
      <left style="thin">
        <color indexed="8"/>
      </left>
      <right style="thin">
        <color indexed="8"/>
      </right>
      <top/>
      <bottom/>
      <diagonal/>
    </border>
    <border>
      <left style="thin">
        <color indexed="8"/>
      </left>
      <right/>
      <top style="thin">
        <color indexed="64"/>
      </top>
      <bottom style="medium">
        <color indexed="8"/>
      </bottom>
      <diagonal/>
    </border>
    <border>
      <left/>
      <right/>
      <top style="thin">
        <color indexed="64"/>
      </top>
      <bottom style="medium">
        <color indexed="8"/>
      </bottom>
      <diagonal/>
    </border>
    <border>
      <left/>
      <right style="thick">
        <color indexed="8"/>
      </right>
      <top style="thin">
        <color indexed="64"/>
      </top>
      <bottom style="medium">
        <color indexed="8"/>
      </bottom>
      <diagonal/>
    </border>
    <border>
      <left style="thick">
        <color indexed="8"/>
      </left>
      <right/>
      <top/>
      <bottom style="thin">
        <color indexed="8"/>
      </bottom>
      <diagonal/>
    </border>
    <border>
      <left style="thin">
        <color indexed="64"/>
      </left>
      <right style="thin">
        <color indexed="64"/>
      </right>
      <top/>
      <bottom style="thin">
        <color indexed="64"/>
      </bottom>
      <diagonal/>
    </border>
    <border>
      <left/>
      <right/>
      <top/>
      <bottom style="thin">
        <color indexed="64"/>
      </bottom>
      <diagonal/>
    </border>
    <border>
      <left/>
      <right style="thick">
        <color indexed="8"/>
      </right>
      <top/>
      <bottom style="thin">
        <color indexed="64"/>
      </bottom>
      <diagonal/>
    </border>
    <border>
      <left style="thick">
        <color indexed="8"/>
      </left>
      <right style="thin">
        <color indexed="64"/>
      </right>
      <top/>
      <bottom style="thin">
        <color indexed="64"/>
      </bottom>
      <diagonal/>
    </border>
    <border>
      <left style="thick">
        <color indexed="8"/>
      </left>
      <right style="thin">
        <color indexed="64"/>
      </right>
      <top/>
      <bottom/>
      <diagonal/>
    </border>
    <border>
      <left/>
      <right/>
      <top style="thin">
        <color indexed="8"/>
      </top>
      <bottom/>
      <diagonal/>
    </border>
    <border>
      <left/>
      <right style="thick">
        <color indexed="8"/>
      </right>
      <top style="thin">
        <color indexed="8"/>
      </top>
      <bottom/>
      <diagonal/>
    </border>
    <border>
      <left style="thick">
        <color indexed="8"/>
      </left>
      <right/>
      <top style="thick">
        <color indexed="8"/>
      </top>
      <bottom style="thick">
        <color indexed="8"/>
      </bottom>
      <diagonal/>
    </border>
    <border>
      <left style="thin">
        <color indexed="8"/>
      </left>
      <right/>
      <top style="thick">
        <color indexed="8"/>
      </top>
      <bottom style="thick">
        <color indexed="8"/>
      </bottom>
      <diagonal/>
    </border>
    <border>
      <left style="thin">
        <color indexed="64"/>
      </left>
      <right style="thin">
        <color indexed="64"/>
      </right>
      <top style="thick">
        <color indexed="8"/>
      </top>
      <bottom style="thick">
        <color indexed="8"/>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top/>
      <bottom style="thin">
        <color indexed="8"/>
      </bottom>
      <diagonal/>
    </border>
    <border>
      <left/>
      <right/>
      <top/>
      <bottom style="thin">
        <color indexed="8"/>
      </bottom>
      <diagonal/>
    </border>
    <border>
      <left/>
      <right style="thick">
        <color indexed="8"/>
      </right>
      <top/>
      <bottom style="thin">
        <color indexed="8"/>
      </bottom>
      <diagonal/>
    </border>
    <border>
      <left style="thick">
        <color indexed="8"/>
      </left>
      <right style="thin">
        <color indexed="8"/>
      </right>
      <top style="thick">
        <color indexed="8"/>
      </top>
      <bottom/>
      <diagonal/>
    </border>
    <border>
      <left style="thin">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bottom style="medium">
        <color indexed="64"/>
      </bottom>
      <diagonal/>
    </border>
    <border>
      <left style="thin">
        <color indexed="8"/>
      </left>
      <right/>
      <top/>
      <bottom style="medium">
        <color indexed="64"/>
      </bottom>
      <diagonal/>
    </border>
    <border>
      <left style="thin">
        <color indexed="8"/>
      </left>
      <right style="thin">
        <color indexed="8"/>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style="thin">
        <color indexed="8"/>
      </left>
      <right style="thin">
        <color indexed="8"/>
      </right>
      <top style="thick">
        <color indexed="8"/>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top style="thick">
        <color rgb="FF000000"/>
      </top>
      <bottom/>
      <diagonal/>
    </border>
    <border>
      <left style="thick">
        <color rgb="FF000000"/>
      </left>
      <right/>
      <top style="thick">
        <color rgb="FF000000"/>
      </top>
      <bottom/>
      <diagonal/>
    </border>
    <border>
      <left/>
      <right style="medium">
        <color rgb="FF000000"/>
      </right>
      <top style="medium">
        <color rgb="FF000000"/>
      </top>
      <bottom style="medium">
        <color rgb="FF000000"/>
      </bottom>
      <diagonal/>
    </border>
    <border>
      <left style="thick">
        <color rgb="FF000000"/>
      </left>
      <right/>
      <top style="medium">
        <color rgb="FF000000"/>
      </top>
      <bottom style="medium">
        <color rgb="FF000000"/>
      </bottom>
      <diagonal/>
    </border>
    <border>
      <left/>
      <right style="thick">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right style="medium">
        <color rgb="FF000000"/>
      </right>
      <top style="thin">
        <color rgb="FF000000"/>
      </top>
      <bottom/>
      <diagonal/>
    </border>
    <border>
      <left/>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style="medium">
        <color rgb="FF000000"/>
      </left>
      <right style="thin">
        <color rgb="FF000000"/>
      </right>
      <top/>
      <bottom style="medium">
        <color rgb="FF000000"/>
      </bottom>
      <diagonal/>
    </border>
    <border>
      <left/>
      <right style="thick">
        <color rgb="FF000000"/>
      </right>
      <top style="thick">
        <color rgb="FF000000"/>
      </top>
      <bottom/>
      <diagonal/>
    </border>
    <border>
      <left style="thin">
        <color rgb="FF000000"/>
      </left>
      <right style="thin">
        <color rgb="FF000000"/>
      </right>
      <top style="thick">
        <color rgb="FF000000"/>
      </top>
      <bottom style="thin">
        <color rgb="FF000000"/>
      </bottom>
      <diagonal/>
    </border>
    <border>
      <left style="thin">
        <color rgb="FF000000"/>
      </left>
      <right/>
      <top style="thick">
        <color rgb="FF000000"/>
      </top>
      <bottom/>
      <diagonal/>
    </border>
    <border>
      <left style="thick">
        <color rgb="FF000000"/>
      </left>
      <right style="thin">
        <color rgb="FF000000"/>
      </right>
      <top style="thick">
        <color rgb="FF000000"/>
      </top>
      <bottom/>
      <diagonal/>
    </border>
    <border>
      <left/>
      <right style="thick">
        <color rgb="FF000000"/>
      </right>
      <top/>
      <bottom style="thin">
        <color rgb="FF000000"/>
      </bottom>
      <diagonal/>
    </border>
    <border>
      <left/>
      <right style="thin">
        <color rgb="FF000000"/>
      </right>
      <top/>
      <bottom style="thin">
        <color rgb="FF000000"/>
      </bottom>
      <diagonal/>
    </border>
    <border>
      <left/>
      <right style="thick">
        <color rgb="FF000000"/>
      </right>
      <top style="thick">
        <color rgb="FF000000"/>
      </top>
      <bottom style="thin">
        <color rgb="FF000000"/>
      </bottom>
      <diagonal/>
    </border>
    <border>
      <left/>
      <right/>
      <top style="thick">
        <color rgb="FF000000"/>
      </top>
      <bottom style="thin">
        <color rgb="FF000000"/>
      </bottom>
      <diagonal/>
    </border>
    <border>
      <left style="thin">
        <color rgb="FF000000"/>
      </left>
      <right/>
      <top style="thick">
        <color rgb="FF000000"/>
      </top>
      <bottom style="thin">
        <color rgb="FF000000"/>
      </bottom>
      <diagonal/>
    </border>
    <border>
      <left style="thin">
        <color rgb="FF000000"/>
      </left>
      <right style="thin">
        <color rgb="FF000000"/>
      </right>
      <top style="thick">
        <color rgb="FF000000"/>
      </top>
      <bottom/>
      <diagonal/>
    </border>
    <border>
      <left/>
      <right style="thick">
        <color rgb="FF000000"/>
      </right>
      <top style="thick">
        <color rgb="FF000000"/>
      </top>
      <bottom style="thick">
        <color rgb="FF000000"/>
      </bottom>
      <diagonal/>
    </border>
    <border>
      <left/>
      <right/>
      <top style="thick">
        <color rgb="FF000000"/>
      </top>
      <bottom style="thick">
        <color rgb="FF000000"/>
      </bottom>
      <diagonal/>
    </border>
    <border>
      <left style="thin">
        <color rgb="FF000000"/>
      </left>
      <right/>
      <top style="thick">
        <color rgb="FF000000"/>
      </top>
      <bottom style="thick">
        <color rgb="FF000000"/>
      </bottom>
      <diagonal/>
    </border>
    <border>
      <left style="thin">
        <color rgb="FF000000"/>
      </left>
      <right style="thin">
        <color rgb="FF000000"/>
      </right>
      <top style="thick">
        <color rgb="FF000000"/>
      </top>
      <bottom style="thick">
        <color rgb="FF000000"/>
      </bottom>
      <diagonal/>
    </border>
    <border>
      <left style="thick">
        <color rgb="FF000000"/>
      </left>
      <right/>
      <top style="thick">
        <color rgb="FF000000"/>
      </top>
      <bottom style="thick">
        <color rgb="FF000000"/>
      </bottom>
      <diagonal/>
    </border>
    <border>
      <left/>
      <right style="thick">
        <color rgb="FF000000"/>
      </right>
      <top style="thin">
        <color rgb="FF000000"/>
      </top>
      <bottom/>
      <diagonal/>
    </border>
    <border>
      <left style="thin">
        <color rgb="FF000000"/>
      </left>
      <right style="thin">
        <color rgb="FF000000"/>
      </right>
      <top/>
      <bottom/>
      <diagonal/>
    </border>
    <border>
      <left style="thick">
        <color rgb="FF000000"/>
      </left>
      <right style="thin">
        <color rgb="FF000000"/>
      </right>
      <top/>
      <bottom/>
      <diagonal/>
    </border>
    <border>
      <left/>
      <right style="thick">
        <color rgb="FF000000"/>
      </right>
      <top style="thin">
        <color rgb="FF000000"/>
      </top>
      <bottom style="thin">
        <color rgb="FF000000"/>
      </bottom>
      <diagonal/>
    </border>
    <border>
      <left style="thick">
        <color rgb="FF000000"/>
      </left>
      <right style="thin">
        <color rgb="FF000000"/>
      </right>
      <top/>
      <bottom style="thin">
        <color rgb="FF000000"/>
      </bottom>
      <diagonal/>
    </border>
    <border>
      <left style="thick">
        <color rgb="FF000000"/>
      </left>
      <right/>
      <top/>
      <bottom style="thin">
        <color rgb="FF000000"/>
      </bottom>
      <diagonal/>
    </border>
    <border>
      <left/>
      <right style="thick">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thick">
        <color rgb="FF000000"/>
      </left>
      <right style="thin">
        <color rgb="FF000000"/>
      </right>
      <top style="thin">
        <color rgb="FF000000"/>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ck">
        <color rgb="FF000000"/>
      </top>
      <bottom style="thin">
        <color rgb="FF000000"/>
      </bottom>
      <diagonal/>
    </border>
    <border>
      <left style="thick">
        <color rgb="FF000000"/>
      </left>
      <right style="thin">
        <color rgb="FF000000"/>
      </right>
      <top style="thick">
        <color rgb="FF000000"/>
      </top>
      <bottom style="thick">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top/>
      <bottom style="medium">
        <color rgb="FF000000"/>
      </bottom>
      <diagonal/>
    </border>
    <border>
      <left/>
      <right style="thick">
        <color indexed="8"/>
      </right>
      <top/>
      <bottom/>
      <diagonal/>
    </border>
    <border>
      <left style="thin">
        <color indexed="8"/>
      </left>
      <right/>
      <top/>
      <bottom/>
      <diagonal/>
    </border>
    <border>
      <left style="thick">
        <color indexed="8"/>
      </left>
      <right style="thin">
        <color indexed="8"/>
      </right>
      <top/>
      <bottom/>
      <diagonal/>
    </border>
    <border>
      <left/>
      <right style="medium">
        <color indexed="64"/>
      </right>
      <top/>
      <bottom/>
      <diagonal/>
    </border>
    <border>
      <left style="medium">
        <color indexed="64"/>
      </left>
      <right style="thin">
        <color indexed="8"/>
      </right>
      <top/>
      <bottom/>
      <diagonal/>
    </border>
    <border>
      <left style="thick">
        <color indexed="8"/>
      </left>
      <right style="thin">
        <color indexed="8"/>
      </right>
      <top/>
      <bottom style="thin">
        <color indexed="8"/>
      </bottom>
      <diagonal/>
    </border>
    <border>
      <left style="medium">
        <color indexed="64"/>
      </left>
      <right style="thin">
        <color indexed="64"/>
      </right>
      <top/>
      <bottom style="medium">
        <color indexed="64"/>
      </bottom>
      <diagonal/>
    </border>
    <border>
      <left style="thin">
        <color indexed="64"/>
      </left>
      <right style="thin">
        <color indexed="8"/>
      </right>
      <top/>
      <bottom style="medium">
        <color indexed="64"/>
      </bottom>
      <diagonal/>
    </border>
    <border>
      <left/>
      <right style="thick">
        <color indexed="64"/>
      </right>
      <top/>
      <bottom style="medium">
        <color indexed="64"/>
      </bottom>
      <diagonal/>
    </border>
    <border>
      <left style="thick">
        <color indexed="64"/>
      </left>
      <right/>
      <top/>
      <bottom style="medium">
        <color indexed="64"/>
      </bottom>
      <diagonal/>
    </border>
    <border>
      <left/>
      <right style="medium">
        <color indexed="64"/>
      </right>
      <top/>
      <bottom style="medium">
        <color indexed="64"/>
      </bottom>
      <diagonal/>
    </border>
    <border>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ck">
        <color indexed="8"/>
      </right>
      <top style="thin">
        <color indexed="8"/>
      </top>
      <bottom style="thin">
        <color indexed="8"/>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style="thin">
        <color indexed="8"/>
      </right>
      <top/>
      <bottom style="medium">
        <color indexed="64"/>
      </bottom>
      <diagonal/>
    </border>
    <border>
      <left/>
      <right/>
      <top/>
      <bottom style="medium">
        <color indexed="64"/>
      </bottom>
      <diagonal/>
    </border>
    <border>
      <left style="thin">
        <color indexed="64"/>
      </left>
      <right style="thin">
        <color indexed="64"/>
      </right>
      <top/>
      <bottom/>
      <diagonal/>
    </border>
  </borders>
  <cellStyleXfs count="3">
    <xf numFmtId="0" fontId="0" fillId="0" borderId="0"/>
    <xf numFmtId="0" fontId="3" fillId="0" borderId="0"/>
    <xf numFmtId="0" fontId="3" fillId="0" borderId="0"/>
  </cellStyleXfs>
  <cellXfs count="467">
    <xf numFmtId="0" fontId="0" fillId="0" borderId="0" xfId="0"/>
    <xf numFmtId="0" fontId="3" fillId="0" borderId="0" xfId="1" applyAlignment="1">
      <alignment horizontal="right" vertical="center" wrapText="1"/>
    </xf>
    <xf numFmtId="0" fontId="3" fillId="0" borderId="0" xfId="1" applyAlignment="1">
      <alignment vertical="center" wrapText="1"/>
    </xf>
    <xf numFmtId="0" fontId="3" fillId="0" borderId="0" xfId="1" applyAlignment="1">
      <alignment horizontal="center" vertical="center" wrapText="1"/>
    </xf>
    <xf numFmtId="0" fontId="3" fillId="2" borderId="1" xfId="1" applyFill="1" applyBorder="1" applyAlignment="1">
      <alignment horizontal="right" vertical="center" wrapText="1"/>
    </xf>
    <xf numFmtId="0" fontId="6" fillId="3" borderId="5" xfId="1" applyFont="1" applyFill="1" applyBorder="1" applyAlignment="1">
      <alignment horizontal="right" vertical="top" wrapText="1"/>
    </xf>
    <xf numFmtId="0" fontId="7" fillId="3" borderId="6" xfId="1" applyFont="1" applyFill="1" applyBorder="1" applyAlignment="1">
      <alignment vertical="center" wrapText="1"/>
    </xf>
    <xf numFmtId="0" fontId="3" fillId="0" borderId="10" xfId="1" applyBorder="1" applyAlignment="1">
      <alignment horizontal="center" vertical="center" wrapText="1"/>
    </xf>
    <xf numFmtId="0" fontId="8" fillId="0" borderId="11" xfId="1" applyFont="1" applyBorder="1" applyAlignment="1">
      <alignment horizontal="left" vertical="center" wrapText="1"/>
    </xf>
    <xf numFmtId="0" fontId="3" fillId="0" borderId="12" xfId="1" applyBorder="1" applyAlignment="1">
      <alignment horizontal="left" vertical="center" wrapText="1"/>
    </xf>
    <xf numFmtId="0" fontId="3" fillId="0" borderId="13" xfId="1" applyBorder="1" applyAlignment="1">
      <alignment vertical="center" wrapText="1"/>
    </xf>
    <xf numFmtId="0" fontId="3" fillId="0" borderId="14" xfId="1" applyBorder="1" applyAlignment="1">
      <alignment vertical="center" wrapText="1"/>
    </xf>
    <xf numFmtId="0" fontId="3" fillId="0" borderId="15" xfId="1" applyBorder="1" applyAlignment="1">
      <alignment horizontal="center" vertical="center" wrapText="1"/>
    </xf>
    <xf numFmtId="0" fontId="8" fillId="0" borderId="16" xfId="1" applyFont="1" applyBorder="1" applyAlignment="1">
      <alignment horizontal="left" vertical="center" wrapText="1"/>
    </xf>
    <xf numFmtId="0" fontId="3" fillId="0" borderId="20" xfId="1" applyBorder="1" applyAlignment="1">
      <alignment horizontal="center" vertical="center" wrapText="1"/>
    </xf>
    <xf numFmtId="0" fontId="3" fillId="0" borderId="21" xfId="1" applyBorder="1"/>
    <xf numFmtId="0" fontId="3" fillId="0" borderId="22" xfId="1" applyBorder="1" applyAlignment="1">
      <alignment vertical="center" wrapText="1"/>
    </xf>
    <xf numFmtId="0" fontId="3" fillId="0" borderId="23" xfId="1" applyBorder="1" applyAlignment="1">
      <alignment vertical="center" wrapText="1"/>
    </xf>
    <xf numFmtId="0" fontId="6" fillId="0" borderId="24" xfId="1" applyFont="1" applyBorder="1" applyAlignment="1">
      <alignment horizontal="right" vertical="center" wrapText="1"/>
    </xf>
    <xf numFmtId="0" fontId="8" fillId="0" borderId="11" xfId="1" applyFont="1" applyBorder="1" applyAlignment="1">
      <alignment horizontal="right" vertical="center" wrapText="1"/>
    </xf>
    <xf numFmtId="0" fontId="3" fillId="4" borderId="13" xfId="1" applyFill="1" applyBorder="1" applyAlignment="1">
      <alignment vertical="center" wrapText="1"/>
    </xf>
    <xf numFmtId="0" fontId="3" fillId="4" borderId="14" xfId="1" applyFill="1" applyBorder="1" applyAlignment="1">
      <alignment vertical="center" wrapText="1"/>
    </xf>
    <xf numFmtId="0" fontId="6" fillId="0" borderId="25" xfId="1" applyFont="1" applyBorder="1" applyAlignment="1">
      <alignment horizontal="right" vertical="center" wrapText="1"/>
    </xf>
    <xf numFmtId="0" fontId="8" fillId="0" borderId="16" xfId="1" applyFont="1" applyBorder="1" applyAlignment="1">
      <alignment horizontal="right" vertical="center" wrapText="1"/>
    </xf>
    <xf numFmtId="0" fontId="3" fillId="0" borderId="26" xfId="1" applyBorder="1" applyAlignment="1">
      <alignment vertical="center" wrapText="1"/>
    </xf>
    <xf numFmtId="0" fontId="3" fillId="0" borderId="27" xfId="1" applyBorder="1" applyAlignment="1">
      <alignment vertical="center" wrapText="1"/>
    </xf>
    <xf numFmtId="0" fontId="6" fillId="2" borderId="28" xfId="1" applyFont="1" applyFill="1" applyBorder="1" applyAlignment="1">
      <alignment horizontal="right" vertical="center" wrapText="1"/>
    </xf>
    <xf numFmtId="0" fontId="8" fillId="2" borderId="29" xfId="1" applyFont="1" applyFill="1" applyBorder="1" applyAlignment="1">
      <alignment horizontal="center" vertical="center" wrapText="1"/>
    </xf>
    <xf numFmtId="0" fontId="3" fillId="2" borderId="30" xfId="1" applyFill="1" applyBorder="1" applyAlignment="1">
      <alignment horizontal="center" vertical="top" wrapText="1"/>
    </xf>
    <xf numFmtId="0" fontId="3" fillId="2" borderId="6" xfId="1" applyFill="1" applyBorder="1" applyAlignment="1">
      <alignment vertical="center" wrapText="1"/>
    </xf>
    <xf numFmtId="0" fontId="10" fillId="0" borderId="31" xfId="1" applyFont="1" applyBorder="1" applyAlignment="1">
      <alignment horizontal="left" vertical="center" wrapText="1"/>
    </xf>
    <xf numFmtId="0" fontId="3" fillId="5" borderId="32" xfId="1" applyFill="1" applyBorder="1" applyAlignment="1">
      <alignment horizontal="center" vertical="center" wrapText="1"/>
    </xf>
    <xf numFmtId="0" fontId="3" fillId="5" borderId="11" xfId="1" applyFill="1" applyBorder="1" applyAlignment="1">
      <alignment horizontal="left" vertical="top" wrapText="1"/>
    </xf>
    <xf numFmtId="0" fontId="3" fillId="5" borderId="33" xfId="1" applyFill="1" applyBorder="1" applyAlignment="1">
      <alignment vertical="center" wrapText="1"/>
    </xf>
    <xf numFmtId="0" fontId="3" fillId="5" borderId="34" xfId="1" applyFill="1" applyBorder="1" applyAlignment="1">
      <alignment vertical="center" wrapText="1"/>
    </xf>
    <xf numFmtId="0" fontId="3" fillId="5" borderId="35" xfId="1" applyFill="1" applyBorder="1" applyAlignment="1">
      <alignment vertical="center" wrapText="1"/>
    </xf>
    <xf numFmtId="0" fontId="3" fillId="2" borderId="36" xfId="1" applyFill="1" applyBorder="1" applyAlignment="1">
      <alignment horizontal="center" vertical="center" wrapText="1"/>
    </xf>
    <xf numFmtId="0" fontId="11" fillId="2" borderId="37" xfId="1" applyFont="1" applyFill="1" applyBorder="1" applyAlignment="1">
      <alignment vertical="center" wrapText="1"/>
    </xf>
    <xf numFmtId="0" fontId="8" fillId="2" borderId="6" xfId="1" applyFont="1" applyFill="1" applyBorder="1" applyAlignment="1">
      <alignment vertical="center" wrapText="1"/>
    </xf>
    <xf numFmtId="0" fontId="8" fillId="2" borderId="38" xfId="1" applyFont="1" applyFill="1" applyBorder="1" applyAlignment="1">
      <alignment vertical="center" wrapText="1"/>
    </xf>
    <xf numFmtId="0" fontId="8" fillId="2" borderId="39" xfId="1" applyFont="1" applyFill="1" applyBorder="1" applyAlignment="1">
      <alignment vertical="center" wrapText="1"/>
    </xf>
    <xf numFmtId="0" fontId="3" fillId="0" borderId="31" xfId="1" applyBorder="1" applyAlignment="1">
      <alignment horizontal="center" vertical="center" wrapText="1"/>
    </xf>
    <xf numFmtId="0" fontId="3" fillId="5" borderId="40" xfId="1" applyFill="1" applyBorder="1" applyAlignment="1">
      <alignment horizontal="center" vertical="center" wrapText="1"/>
    </xf>
    <xf numFmtId="0" fontId="3" fillId="5" borderId="31" xfId="1" applyFill="1" applyBorder="1" applyAlignment="1">
      <alignment horizontal="center" vertical="center" wrapText="1"/>
    </xf>
    <xf numFmtId="0" fontId="3" fillId="5" borderId="31" xfId="1" applyFill="1" applyBorder="1" applyAlignment="1">
      <alignment horizontal="left" vertical="top" wrapText="1"/>
    </xf>
    <xf numFmtId="0" fontId="3" fillId="5" borderId="44" xfId="1" applyFill="1" applyBorder="1" applyAlignment="1">
      <alignment horizontal="left" vertical="top" wrapText="1"/>
    </xf>
    <xf numFmtId="0" fontId="3" fillId="5" borderId="45" xfId="1" applyFill="1" applyBorder="1" applyAlignment="1">
      <alignment horizontal="left" vertical="top" wrapText="1"/>
    </xf>
    <xf numFmtId="0" fontId="3" fillId="5" borderId="46" xfId="1" applyFill="1" applyBorder="1" applyAlignment="1">
      <alignment horizontal="left" vertical="top" wrapText="1"/>
    </xf>
    <xf numFmtId="0" fontId="3" fillId="2" borderId="47" xfId="1" applyFill="1" applyBorder="1" applyAlignment="1">
      <alignment horizontal="center" vertical="center" wrapText="1"/>
    </xf>
    <xf numFmtId="0" fontId="8" fillId="2" borderId="48" xfId="1" applyFont="1" applyFill="1" applyBorder="1" applyAlignment="1">
      <alignment vertical="center" wrapText="1"/>
    </xf>
    <xf numFmtId="0" fontId="8" fillId="2" borderId="49" xfId="1" applyFont="1" applyFill="1" applyBorder="1" applyAlignment="1">
      <alignment vertical="center" wrapText="1"/>
    </xf>
    <xf numFmtId="0" fontId="8" fillId="2" borderId="50" xfId="1" applyFont="1" applyFill="1" applyBorder="1" applyAlignment="1">
      <alignment vertical="center" wrapText="1"/>
    </xf>
    <xf numFmtId="0" fontId="8" fillId="2" borderId="51" xfId="1" applyFont="1" applyFill="1" applyBorder="1" applyAlignment="1">
      <alignment vertical="center" wrapText="1"/>
    </xf>
    <xf numFmtId="0" fontId="3" fillId="0" borderId="52" xfId="1" applyBorder="1" applyAlignment="1">
      <alignment horizontal="center" vertical="center" wrapText="1"/>
    </xf>
    <xf numFmtId="0" fontId="3" fillId="5" borderId="21" xfId="1" applyFill="1" applyBorder="1" applyAlignment="1">
      <alignment horizontal="center" vertical="center" wrapText="1"/>
    </xf>
    <xf numFmtId="0" fontId="3" fillId="5" borderId="53" xfId="1" applyFill="1" applyBorder="1" applyAlignment="1">
      <alignment horizontal="left" vertical="top" wrapText="1"/>
    </xf>
    <xf numFmtId="0" fontId="3" fillId="5" borderId="22" xfId="1" applyFill="1" applyBorder="1" applyAlignment="1">
      <alignment horizontal="left" vertical="top" wrapText="1"/>
    </xf>
    <xf numFmtId="0" fontId="3" fillId="5" borderId="54" xfId="1" applyFill="1" applyBorder="1" applyAlignment="1">
      <alignment horizontal="left" vertical="top" wrapText="1"/>
    </xf>
    <xf numFmtId="0" fontId="3" fillId="0" borderId="55" xfId="1" applyBorder="1" applyAlignment="1">
      <alignment horizontal="center" vertical="center" wrapText="1"/>
    </xf>
    <xf numFmtId="0" fontId="10" fillId="0" borderId="56" xfId="1" applyFont="1" applyBorder="1" applyAlignment="1">
      <alignment horizontal="left" vertical="center" wrapText="1"/>
    </xf>
    <xf numFmtId="0" fontId="3" fillId="5" borderId="56" xfId="1" applyFill="1" applyBorder="1" applyAlignment="1">
      <alignment horizontal="center" vertical="center" wrapText="1"/>
    </xf>
    <xf numFmtId="0" fontId="3" fillId="5" borderId="57" xfId="1" applyFill="1" applyBorder="1" applyAlignment="1">
      <alignment horizontal="left" vertical="top" wrapText="1"/>
    </xf>
    <xf numFmtId="0" fontId="3" fillId="5" borderId="58" xfId="1" applyFill="1" applyBorder="1" applyAlignment="1">
      <alignment horizontal="left" vertical="top" wrapText="1"/>
    </xf>
    <xf numFmtId="0" fontId="3" fillId="5" borderId="59" xfId="1" applyFill="1" applyBorder="1" applyAlignment="1">
      <alignment horizontal="left" vertical="top" wrapText="1"/>
    </xf>
    <xf numFmtId="0" fontId="3" fillId="0" borderId="60" xfId="2" applyBorder="1" applyAlignment="1">
      <alignment horizontal="right" vertical="center" wrapText="1"/>
    </xf>
    <xf numFmtId="0" fontId="4" fillId="0" borderId="61" xfId="2" applyFont="1" applyBorder="1" applyAlignment="1">
      <alignment vertical="center" wrapText="1"/>
    </xf>
    <xf numFmtId="0" fontId="3" fillId="5" borderId="49" xfId="1" applyFill="1" applyBorder="1" applyAlignment="1">
      <alignment horizontal="center" vertical="center" wrapText="1"/>
    </xf>
    <xf numFmtId="164" fontId="13" fillId="4" borderId="64" xfId="2" applyNumberFormat="1" applyFont="1" applyFill="1" applyBorder="1" applyAlignment="1">
      <alignment vertical="center" wrapText="1"/>
    </xf>
    <xf numFmtId="165" fontId="13" fillId="4" borderId="51" xfId="2" applyNumberFormat="1" applyFont="1" applyFill="1" applyBorder="1" applyAlignment="1">
      <alignment vertical="center" wrapText="1"/>
    </xf>
    <xf numFmtId="0" fontId="3" fillId="0" borderId="0" xfId="1"/>
    <xf numFmtId="0" fontId="5" fillId="0" borderId="0" xfId="1" applyFont="1" applyAlignment="1">
      <alignment horizontal="center" vertical="center" wrapText="1"/>
    </xf>
    <xf numFmtId="0" fontId="3" fillId="0" borderId="0" xfId="2" applyAlignment="1">
      <alignment vertical="center"/>
    </xf>
    <xf numFmtId="0" fontId="3" fillId="0" borderId="65" xfId="1" applyBorder="1" applyAlignment="1">
      <alignment vertical="center" wrapText="1"/>
    </xf>
    <xf numFmtId="0" fontId="3" fillId="0" borderId="66" xfId="1" applyBorder="1" applyAlignment="1">
      <alignment vertical="center" wrapText="1"/>
    </xf>
    <xf numFmtId="0" fontId="8" fillId="2" borderId="67" xfId="1" applyFont="1" applyFill="1" applyBorder="1" applyAlignment="1">
      <alignment horizontal="left" vertical="center" wrapText="1"/>
    </xf>
    <xf numFmtId="0" fontId="17" fillId="0" borderId="68" xfId="0" applyFont="1" applyBorder="1" applyAlignment="1">
      <alignment vertical="center" wrapText="1"/>
    </xf>
    <xf numFmtId="0" fontId="17" fillId="0" borderId="69" xfId="0" applyFont="1" applyBorder="1" applyAlignment="1">
      <alignment vertical="center" wrapText="1"/>
    </xf>
    <xf numFmtId="0" fontId="17" fillId="0" borderId="70" xfId="0" applyFont="1" applyBorder="1" applyAlignment="1">
      <alignment vertical="center" wrapText="1"/>
    </xf>
    <xf numFmtId="0" fontId="18" fillId="0" borderId="69" xfId="0" applyFont="1" applyBorder="1" applyAlignment="1">
      <alignment vertical="center" wrapText="1"/>
    </xf>
    <xf numFmtId="0" fontId="21" fillId="2" borderId="37" xfId="1" applyFont="1" applyFill="1" applyBorder="1" applyAlignment="1">
      <alignment vertical="center" wrapText="1"/>
    </xf>
    <xf numFmtId="0" fontId="10" fillId="0" borderId="31" xfId="1" applyFont="1" applyBorder="1" applyAlignment="1">
      <alignment horizontal="center" vertical="center" wrapText="1"/>
    </xf>
    <xf numFmtId="0" fontId="3" fillId="5" borderId="40" xfId="1" applyFill="1" applyBorder="1" applyAlignment="1">
      <alignment horizontal="left" vertical="top" wrapText="1"/>
    </xf>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3" fillId="0" borderId="71" xfId="0" applyFont="1" applyBorder="1" applyAlignment="1">
      <alignment vertical="center" wrapText="1"/>
    </xf>
    <xf numFmtId="0" fontId="3" fillId="0" borderId="72" xfId="0" applyFont="1" applyBorder="1" applyAlignment="1">
      <alignment vertical="center" wrapText="1"/>
    </xf>
    <xf numFmtId="0" fontId="3" fillId="0" borderId="0" xfId="0" applyFont="1" applyAlignment="1">
      <alignment vertical="center"/>
    </xf>
    <xf numFmtId="165" fontId="13" fillId="6" borderId="73" xfId="0" applyNumberFormat="1" applyFont="1" applyFill="1" applyBorder="1" applyAlignment="1">
      <alignment vertical="center" wrapText="1"/>
    </xf>
    <xf numFmtId="164" fontId="13" fillId="6" borderId="74" xfId="0" applyNumberFormat="1" applyFont="1" applyFill="1" applyBorder="1" applyAlignment="1">
      <alignment vertical="center" wrapText="1"/>
    </xf>
    <xf numFmtId="0" fontId="3" fillId="7" borderId="77" xfId="0" applyFont="1" applyFill="1" applyBorder="1" applyAlignment="1">
      <alignment horizontal="center" vertical="center" wrapText="1"/>
    </xf>
    <xf numFmtId="0" fontId="4" fillId="0" borderId="77" xfId="0" applyFont="1" applyBorder="1" applyAlignment="1">
      <alignment vertical="center" wrapText="1"/>
    </xf>
    <xf numFmtId="0" fontId="3" fillId="0" borderId="78" xfId="0" applyFont="1" applyBorder="1" applyAlignment="1">
      <alignment horizontal="right" vertical="center" wrapText="1"/>
    </xf>
    <xf numFmtId="0" fontId="3" fillId="0" borderId="0" xfId="0" applyFont="1"/>
    <xf numFmtId="0" fontId="3" fillId="7" borderId="79" xfId="0" applyFont="1" applyFill="1" applyBorder="1" applyAlignment="1">
      <alignment horizontal="left" vertical="top" wrapText="1"/>
    </xf>
    <xf numFmtId="0" fontId="3" fillId="7" borderId="80" xfId="0" applyFont="1" applyFill="1" applyBorder="1" applyAlignment="1">
      <alignment horizontal="left" vertical="top" wrapText="1"/>
    </xf>
    <xf numFmtId="0" fontId="3" fillId="7" borderId="81" xfId="0" applyFont="1" applyFill="1" applyBorder="1" applyAlignment="1">
      <alignment horizontal="left" vertical="top" wrapText="1"/>
    </xf>
    <xf numFmtId="0" fontId="3" fillId="7" borderId="82" xfId="0" applyFont="1" applyFill="1" applyBorder="1" applyAlignment="1">
      <alignment horizontal="left" vertical="top" wrapText="1"/>
    </xf>
    <xf numFmtId="0" fontId="3" fillId="7" borderId="82" xfId="0" applyFont="1" applyFill="1" applyBorder="1" applyAlignment="1">
      <alignment horizontal="center" vertical="center" wrapText="1"/>
    </xf>
    <xf numFmtId="0" fontId="23" fillId="0" borderId="82" xfId="0" applyFont="1" applyBorder="1" applyAlignment="1">
      <alignment horizontal="left" vertical="center" wrapText="1"/>
    </xf>
    <xf numFmtId="0" fontId="3" fillId="0" borderId="83" xfId="0" applyFont="1" applyBorder="1" applyAlignment="1">
      <alignment horizontal="center" vertical="center" wrapText="1"/>
    </xf>
    <xf numFmtId="0" fontId="3" fillId="7" borderId="84" xfId="0" applyFont="1" applyFill="1" applyBorder="1" applyAlignment="1">
      <alignment horizontal="left" vertical="top" wrapText="1"/>
    </xf>
    <xf numFmtId="0" fontId="3" fillId="7" borderId="85" xfId="0" applyFont="1" applyFill="1" applyBorder="1" applyAlignment="1">
      <alignment horizontal="left" vertical="top" wrapText="1"/>
    </xf>
    <xf numFmtId="0" fontId="3" fillId="7" borderId="86" xfId="0" applyFont="1" applyFill="1" applyBorder="1" applyAlignment="1">
      <alignment horizontal="left" vertical="top" wrapText="1"/>
    </xf>
    <xf numFmtId="0" fontId="3" fillId="7" borderId="87" xfId="0" applyFont="1" applyFill="1" applyBorder="1" applyAlignment="1">
      <alignment horizontal="left" vertical="top" wrapText="1"/>
    </xf>
    <xf numFmtId="0" fontId="3" fillId="7" borderId="87" xfId="0" applyFont="1" applyFill="1" applyBorder="1" applyAlignment="1">
      <alignment horizontal="center" vertical="center" wrapText="1"/>
    </xf>
    <xf numFmtId="0" fontId="23" fillId="0" borderId="87" xfId="0" applyFont="1" applyBorder="1" applyAlignment="1">
      <alignment horizontal="left" vertical="center" wrapText="1"/>
    </xf>
    <xf numFmtId="0" fontId="3" fillId="0" borderId="88" xfId="0" applyFont="1" applyBorder="1" applyAlignment="1">
      <alignment horizontal="center" vertical="center" wrapText="1"/>
    </xf>
    <xf numFmtId="0" fontId="3" fillId="7" borderId="89" xfId="0" applyFont="1" applyFill="1" applyBorder="1" applyAlignment="1">
      <alignment horizontal="left" vertical="top" wrapText="1"/>
    </xf>
    <xf numFmtId="0" fontId="3" fillId="7" borderId="90" xfId="0" applyFont="1" applyFill="1" applyBorder="1" applyAlignment="1">
      <alignment horizontal="left" vertical="top" wrapText="1"/>
    </xf>
    <xf numFmtId="0" fontId="3" fillId="7" borderId="91" xfId="0" applyFont="1" applyFill="1" applyBorder="1" applyAlignment="1">
      <alignment horizontal="left" vertical="top" wrapText="1"/>
    </xf>
    <xf numFmtId="0" fontId="3" fillId="7" borderId="92" xfId="0" applyFont="1" applyFill="1" applyBorder="1" applyAlignment="1">
      <alignment horizontal="left" vertical="top" wrapText="1"/>
    </xf>
    <xf numFmtId="0" fontId="3" fillId="7" borderId="92" xfId="0" applyFont="1" applyFill="1" applyBorder="1" applyAlignment="1">
      <alignment horizontal="center" vertical="center" wrapText="1"/>
    </xf>
    <xf numFmtId="0" fontId="11" fillId="8" borderId="73" xfId="0" applyFont="1" applyFill="1" applyBorder="1" applyAlignment="1">
      <alignment vertical="center" wrapText="1"/>
    </xf>
    <xf numFmtId="0" fontId="11" fillId="8" borderId="93" xfId="0" applyFont="1" applyFill="1" applyBorder="1" applyAlignment="1">
      <alignment vertical="center" wrapText="1"/>
    </xf>
    <xf numFmtId="0" fontId="11" fillId="8" borderId="77" xfId="0" applyFont="1" applyFill="1" applyBorder="1" applyAlignment="1">
      <alignment vertical="center" wrapText="1"/>
    </xf>
    <xf numFmtId="0" fontId="11" fillId="8" borderId="94" xfId="0" applyFont="1" applyFill="1" applyBorder="1" applyAlignment="1">
      <alignment vertical="center" wrapText="1"/>
    </xf>
    <xf numFmtId="0" fontId="3" fillId="8" borderId="95" xfId="0" applyFont="1" applyFill="1" applyBorder="1" applyAlignment="1">
      <alignment horizontal="center" vertical="center" wrapText="1"/>
    </xf>
    <xf numFmtId="0" fontId="3" fillId="0" borderId="87" xfId="0" applyFont="1" applyBorder="1" applyAlignment="1">
      <alignment horizontal="center" vertical="center" wrapText="1"/>
    </xf>
    <xf numFmtId="0" fontId="11" fillId="8" borderId="96" xfId="0" applyFont="1" applyFill="1" applyBorder="1" applyAlignment="1">
      <alignment vertical="center" wrapText="1"/>
    </xf>
    <xf numFmtId="0" fontId="11" fillId="8" borderId="71" xfId="0" applyFont="1" applyFill="1" applyBorder="1" applyAlignment="1">
      <alignment vertical="center" wrapText="1"/>
    </xf>
    <xf numFmtId="0" fontId="11" fillId="8" borderId="97" xfId="0" applyFont="1" applyFill="1" applyBorder="1" applyAlignment="1">
      <alignment vertical="center" wrapText="1"/>
    </xf>
    <xf numFmtId="0" fontId="3" fillId="8" borderId="99" xfId="0" applyFont="1" applyFill="1" applyBorder="1" applyAlignment="1">
      <alignment horizontal="center" vertical="center" wrapText="1"/>
    </xf>
    <xf numFmtId="0" fontId="3" fillId="7" borderId="101" xfId="0" applyFont="1" applyFill="1" applyBorder="1" applyAlignment="1">
      <alignment horizontal="center" vertical="center" wrapText="1"/>
    </xf>
    <xf numFmtId="0" fontId="24" fillId="0" borderId="87" xfId="0" applyFont="1" applyBorder="1" applyAlignment="1">
      <alignment horizontal="left" vertical="center" wrapText="1"/>
    </xf>
    <xf numFmtId="0" fontId="3" fillId="8" borderId="97" xfId="0" applyFont="1" applyFill="1" applyBorder="1" applyAlignment="1">
      <alignment vertical="center" wrapText="1"/>
    </xf>
    <xf numFmtId="0" fontId="11" fillId="8" borderId="105" xfId="0" applyFont="1" applyFill="1" applyBorder="1" applyAlignment="1">
      <alignment horizontal="left" vertical="center" wrapText="1"/>
    </xf>
    <xf numFmtId="0" fontId="3" fillId="8" borderId="109" xfId="0" applyFont="1" applyFill="1" applyBorder="1" applyAlignment="1">
      <alignment horizontal="center" vertical="top" wrapText="1"/>
    </xf>
    <xf numFmtId="0" fontId="11" fillId="8" borderId="108" xfId="0" applyFont="1" applyFill="1" applyBorder="1" applyAlignment="1">
      <alignment horizontal="center" vertical="center" wrapText="1"/>
    </xf>
    <xf numFmtId="0" fontId="6" fillId="8" borderId="110" xfId="0" applyFont="1" applyFill="1" applyBorder="1" applyAlignment="1">
      <alignment horizontal="right" vertical="center" wrapText="1"/>
    </xf>
    <xf numFmtId="0" fontId="3" fillId="0" borderId="111" xfId="0" applyFont="1" applyBorder="1" applyAlignment="1">
      <alignment vertical="center" wrapText="1"/>
    </xf>
    <xf numFmtId="0" fontId="3" fillId="0" borderId="80" xfId="0" applyFont="1" applyBorder="1" applyAlignment="1">
      <alignment vertical="center" wrapText="1"/>
    </xf>
    <xf numFmtId="0" fontId="11" fillId="0" borderId="112" xfId="0" applyFont="1" applyBorder="1" applyAlignment="1">
      <alignment horizontal="right" vertical="center" wrapText="1"/>
    </xf>
    <xf numFmtId="0" fontId="6" fillId="0" borderId="113" xfId="0" applyFont="1" applyBorder="1" applyAlignment="1">
      <alignment horizontal="right" vertical="center" wrapText="1"/>
    </xf>
    <xf numFmtId="0" fontId="3" fillId="6" borderId="114" xfId="0" applyFont="1" applyFill="1" applyBorder="1" applyAlignment="1">
      <alignment vertical="center" wrapText="1"/>
    </xf>
    <xf numFmtId="0" fontId="3" fillId="6" borderId="85" xfId="0" applyFont="1" applyFill="1" applyBorder="1" applyAlignment="1">
      <alignment vertical="center" wrapText="1"/>
    </xf>
    <xf numFmtId="0" fontId="11" fillId="0" borderId="92" xfId="0" applyFont="1" applyBorder="1" applyAlignment="1">
      <alignment horizontal="right" vertical="center" wrapText="1"/>
    </xf>
    <xf numFmtId="0" fontId="6" fillId="0" borderId="115" xfId="0" applyFont="1" applyBorder="1" applyAlignment="1">
      <alignment horizontal="right" vertical="center" wrapText="1"/>
    </xf>
    <xf numFmtId="0" fontId="5" fillId="0" borderId="0" xfId="0" applyFont="1" applyAlignment="1">
      <alignment horizontal="center" vertical="center" wrapText="1"/>
    </xf>
    <xf numFmtId="0" fontId="3" fillId="0" borderId="100" xfId="0" applyFont="1" applyBorder="1" applyAlignment="1">
      <alignment vertical="center" wrapText="1"/>
    </xf>
    <xf numFmtId="0" fontId="3" fillId="0" borderId="90" xfId="0" applyFont="1" applyBorder="1" applyAlignment="1">
      <alignment vertical="center" wrapText="1"/>
    </xf>
    <xf numFmtId="0" fontId="3" fillId="0" borderId="92" xfId="0" applyFont="1" applyBorder="1"/>
    <xf numFmtId="0" fontId="3" fillId="0" borderId="116" xfId="0" applyFont="1" applyBorder="1" applyAlignment="1">
      <alignment horizontal="center" vertical="center" wrapText="1"/>
    </xf>
    <xf numFmtId="0" fontId="11" fillId="0" borderId="112" xfId="0" applyFont="1" applyBorder="1" applyAlignment="1">
      <alignment horizontal="left" vertical="center" wrapText="1"/>
    </xf>
    <xf numFmtId="0" fontId="3" fillId="0" borderId="120" xfId="0" applyFont="1" applyBorder="1" applyAlignment="1">
      <alignment horizontal="center" vertical="center" wrapText="1"/>
    </xf>
    <xf numFmtId="0" fontId="3" fillId="0" borderId="114" xfId="0" applyFont="1" applyBorder="1" applyAlignment="1">
      <alignment vertical="center" wrapText="1"/>
    </xf>
    <xf numFmtId="0" fontId="3" fillId="0" borderId="85" xfId="0" applyFont="1" applyBorder="1" applyAlignment="1">
      <alignment vertical="center" wrapText="1"/>
    </xf>
    <xf numFmtId="0" fontId="3" fillId="0" borderId="86" xfId="0" applyFont="1" applyBorder="1" applyAlignment="1">
      <alignment horizontal="left" vertical="center" wrapText="1"/>
    </xf>
    <xf numFmtId="0" fontId="11" fillId="0" borderId="92" xfId="0" applyFont="1" applyBorder="1" applyAlignment="1">
      <alignment horizontal="left" vertical="center" wrapText="1"/>
    </xf>
    <xf numFmtId="0" fontId="3" fillId="0" borderId="121" xfId="0" applyFont="1" applyBorder="1" applyAlignment="1">
      <alignment horizontal="center" vertical="center" wrapText="1"/>
    </xf>
    <xf numFmtId="0" fontId="7" fillId="9" borderId="97" xfId="0" applyFont="1" applyFill="1" applyBorder="1" applyAlignment="1">
      <alignment vertical="center" wrapText="1"/>
    </xf>
    <xf numFmtId="0" fontId="6" fillId="9" borderId="122" xfId="0" applyFont="1" applyFill="1" applyBorder="1" applyAlignment="1">
      <alignment horizontal="right" vertical="top" wrapText="1"/>
    </xf>
    <xf numFmtId="0" fontId="3" fillId="8" borderId="123" xfId="0" applyFont="1" applyFill="1" applyBorder="1" applyAlignment="1">
      <alignment horizontal="right" vertical="center" wrapText="1"/>
    </xf>
    <xf numFmtId="0" fontId="21" fillId="8" borderId="98" xfId="0" applyFont="1" applyFill="1" applyBorder="1" applyAlignment="1">
      <alignment vertical="center" wrapText="1"/>
    </xf>
    <xf numFmtId="0" fontId="3" fillId="5" borderId="124" xfId="1" applyFill="1" applyBorder="1" applyAlignment="1">
      <alignment horizontal="center" vertical="center" wrapText="1"/>
    </xf>
    <xf numFmtId="0" fontId="17" fillId="0" borderId="31" xfId="0" applyFont="1" applyBorder="1" applyAlignment="1">
      <alignment vertical="center" wrapText="1"/>
    </xf>
    <xf numFmtId="0" fontId="3" fillId="0" borderId="44" xfId="1" applyBorder="1" applyAlignment="1">
      <alignment horizontal="center" vertical="center" wrapText="1"/>
    </xf>
    <xf numFmtId="0" fontId="25" fillId="0" borderId="70" xfId="0" applyFont="1" applyBorder="1" applyAlignment="1">
      <alignment vertical="center" wrapText="1"/>
    </xf>
    <xf numFmtId="0" fontId="25" fillId="0" borderId="69" xfId="0" applyFont="1" applyBorder="1" applyAlignment="1">
      <alignment vertical="center" wrapText="1"/>
    </xf>
    <xf numFmtId="0" fontId="25" fillId="0" borderId="68" xfId="0" applyFont="1" applyBorder="1" applyAlignment="1">
      <alignment vertical="center" wrapText="1"/>
    </xf>
    <xf numFmtId="0" fontId="26" fillId="0" borderId="66" xfId="1" applyFont="1" applyBorder="1" applyAlignment="1">
      <alignment vertical="center" wrapText="1"/>
    </xf>
    <xf numFmtId="0" fontId="26" fillId="0" borderId="65" xfId="1" applyFont="1" applyBorder="1" applyAlignment="1">
      <alignment vertical="center" wrapText="1"/>
    </xf>
    <xf numFmtId="0" fontId="26" fillId="0" borderId="27" xfId="1" applyFont="1" applyBorder="1" applyAlignment="1">
      <alignment vertical="center" wrapText="1"/>
    </xf>
    <xf numFmtId="0" fontId="26" fillId="0" borderId="26" xfId="1" applyFont="1" applyBorder="1" applyAlignment="1">
      <alignment vertical="center" wrapText="1"/>
    </xf>
    <xf numFmtId="0" fontId="28" fillId="0" borderId="16" xfId="1" applyFont="1" applyBorder="1" applyAlignment="1">
      <alignment horizontal="right" vertical="center" wrapText="1"/>
    </xf>
    <xf numFmtId="0" fontId="27" fillId="0" borderId="25" xfId="1" applyFont="1" applyBorder="1" applyAlignment="1">
      <alignment horizontal="right" vertical="center" wrapText="1"/>
    </xf>
    <xf numFmtId="0" fontId="26" fillId="4" borderId="14" xfId="1" applyFont="1" applyFill="1" applyBorder="1" applyAlignment="1">
      <alignment vertical="center" wrapText="1"/>
    </xf>
    <xf numFmtId="0" fontId="26" fillId="4" borderId="13" xfId="1" applyFont="1" applyFill="1" applyBorder="1" applyAlignment="1">
      <alignment vertical="center" wrapText="1"/>
    </xf>
    <xf numFmtId="0" fontId="28" fillId="0" borderId="11" xfId="1" applyFont="1" applyBorder="1" applyAlignment="1">
      <alignment horizontal="right" vertical="center" wrapText="1"/>
    </xf>
    <xf numFmtId="0" fontId="27" fillId="0" borderId="24" xfId="1" applyFont="1" applyBorder="1" applyAlignment="1">
      <alignment horizontal="right" vertical="center" wrapText="1"/>
    </xf>
    <xf numFmtId="0" fontId="26" fillId="0" borderId="23" xfId="1" applyFont="1" applyBorder="1" applyAlignment="1">
      <alignment vertical="center" wrapText="1"/>
    </xf>
    <xf numFmtId="0" fontId="26" fillId="0" borderId="22" xfId="1" applyFont="1" applyBorder="1" applyAlignment="1">
      <alignment vertical="center" wrapText="1"/>
    </xf>
    <xf numFmtId="0" fontId="26" fillId="0" borderId="21" xfId="1" applyFont="1" applyBorder="1"/>
    <xf numFmtId="0" fontId="26" fillId="0" borderId="20" xfId="1" applyFont="1" applyBorder="1" applyAlignment="1">
      <alignment horizontal="center" vertical="center" wrapText="1"/>
    </xf>
    <xf numFmtId="0" fontId="28" fillId="0" borderId="16" xfId="1" applyFont="1" applyBorder="1" applyAlignment="1">
      <alignment horizontal="left" vertical="center" wrapText="1"/>
    </xf>
    <xf numFmtId="0" fontId="26" fillId="0" borderId="15" xfId="1" applyFont="1" applyBorder="1" applyAlignment="1">
      <alignment horizontal="center" vertical="center" wrapText="1"/>
    </xf>
    <xf numFmtId="0" fontId="26" fillId="0" borderId="14" xfId="1" applyFont="1" applyBorder="1" applyAlignment="1">
      <alignment vertical="center" wrapText="1"/>
    </xf>
    <xf numFmtId="0" fontId="26" fillId="0" borderId="13" xfId="1" applyFont="1" applyBorder="1" applyAlignment="1">
      <alignment vertical="center" wrapText="1"/>
    </xf>
    <xf numFmtId="0" fontId="26" fillId="0" borderId="12" xfId="1" applyFont="1" applyBorder="1" applyAlignment="1">
      <alignment horizontal="left" vertical="center" wrapText="1"/>
    </xf>
    <xf numFmtId="0" fontId="27" fillId="3" borderId="6" xfId="1" applyFont="1" applyFill="1" applyBorder="1" applyAlignment="1">
      <alignment vertical="center" wrapText="1"/>
    </xf>
    <xf numFmtId="0" fontId="27" fillId="3" borderId="5" xfId="1" applyFont="1" applyFill="1" applyBorder="1" applyAlignment="1">
      <alignment horizontal="right" vertical="top" wrapText="1"/>
    </xf>
    <xf numFmtId="0" fontId="26" fillId="2" borderId="1" xfId="1" applyFont="1" applyFill="1" applyBorder="1" applyAlignment="1">
      <alignment horizontal="right" vertical="center" wrapText="1"/>
    </xf>
    <xf numFmtId="0" fontId="29" fillId="0" borderId="0" xfId="0" applyFont="1"/>
    <xf numFmtId="0" fontId="31" fillId="2" borderId="28" xfId="1" applyFont="1" applyFill="1" applyBorder="1" applyAlignment="1">
      <alignment horizontal="right" vertical="center" wrapText="1"/>
    </xf>
    <xf numFmtId="0" fontId="32" fillId="2" borderId="29" xfId="1" applyFont="1" applyFill="1" applyBorder="1" applyAlignment="1">
      <alignment horizontal="center" vertical="center" wrapText="1"/>
    </xf>
    <xf numFmtId="0" fontId="33" fillId="2" borderId="30" xfId="1" applyFont="1" applyFill="1" applyBorder="1" applyAlignment="1">
      <alignment horizontal="center" vertical="top" wrapText="1"/>
    </xf>
    <xf numFmtId="0" fontId="33" fillId="2" borderId="36" xfId="1" applyFont="1" applyFill="1" applyBorder="1" applyAlignment="1">
      <alignment horizontal="center" vertical="center" wrapText="1"/>
    </xf>
    <xf numFmtId="0" fontId="32" fillId="2" borderId="67" xfId="1" applyFont="1" applyFill="1" applyBorder="1" applyAlignment="1">
      <alignment horizontal="left" vertical="center" wrapText="1"/>
    </xf>
    <xf numFmtId="0" fontId="33" fillId="2" borderId="6" xfId="1" applyFont="1" applyFill="1" applyBorder="1" applyAlignment="1">
      <alignment vertical="center" wrapText="1"/>
    </xf>
    <xf numFmtId="0" fontId="33" fillId="0" borderId="31" xfId="1" applyFont="1" applyBorder="1" applyAlignment="1">
      <alignment horizontal="center" vertical="center" wrapText="1"/>
    </xf>
    <xf numFmtId="0" fontId="18" fillId="0" borderId="31" xfId="1" applyFont="1" applyBorder="1" applyAlignment="1">
      <alignment horizontal="left" vertical="center" wrapText="1"/>
    </xf>
    <xf numFmtId="0" fontId="33" fillId="5" borderId="32" xfId="1" applyFont="1" applyFill="1" applyBorder="1" applyAlignment="1">
      <alignment horizontal="center" vertical="center" wrapText="1"/>
    </xf>
    <xf numFmtId="0" fontId="33" fillId="5" borderId="11" xfId="1" applyFont="1" applyFill="1" applyBorder="1" applyAlignment="1">
      <alignment horizontal="left" vertical="top" wrapText="1"/>
    </xf>
    <xf numFmtId="0" fontId="31" fillId="2" borderId="37" xfId="1" applyFont="1" applyFill="1" applyBorder="1" applyAlignment="1">
      <alignment vertical="center" wrapText="1"/>
    </xf>
    <xf numFmtId="0" fontId="32" fillId="2" borderId="6" xfId="1" applyFont="1" applyFill="1" applyBorder="1" applyAlignment="1">
      <alignment vertical="center" wrapText="1"/>
    </xf>
    <xf numFmtId="0" fontId="32" fillId="2" borderId="38" xfId="1" applyFont="1" applyFill="1" applyBorder="1" applyAlignment="1">
      <alignment vertical="center" wrapText="1"/>
    </xf>
    <xf numFmtId="0" fontId="32" fillId="2" borderId="39" xfId="1" applyFont="1" applyFill="1" applyBorder="1" applyAlignment="1">
      <alignment vertical="center" wrapText="1"/>
    </xf>
    <xf numFmtId="0" fontId="33" fillId="5" borderId="31" xfId="1" applyFont="1" applyFill="1" applyBorder="1" applyAlignment="1">
      <alignment horizontal="center" vertical="center" wrapText="1"/>
    </xf>
    <xf numFmtId="0" fontId="33" fillId="5" borderId="31" xfId="1" applyFont="1" applyFill="1" applyBorder="1" applyAlignment="1">
      <alignment horizontal="left" vertical="top" wrapText="1"/>
    </xf>
    <xf numFmtId="0" fontId="33" fillId="5" borderId="44" xfId="1" applyFont="1" applyFill="1" applyBorder="1" applyAlignment="1">
      <alignment horizontal="left" vertical="top" wrapText="1"/>
    </xf>
    <xf numFmtId="0" fontId="33" fillId="5" borderId="45" xfId="1" applyFont="1" applyFill="1" applyBorder="1" applyAlignment="1">
      <alignment horizontal="left" vertical="top" wrapText="1"/>
    </xf>
    <xf numFmtId="0" fontId="33" fillId="5" borderId="46" xfId="1" applyFont="1" applyFill="1" applyBorder="1" applyAlignment="1">
      <alignment horizontal="left" vertical="top" wrapText="1"/>
    </xf>
    <xf numFmtId="0" fontId="17" fillId="0" borderId="128" xfId="0" applyFont="1" applyBorder="1" applyAlignment="1">
      <alignment vertical="center" wrapText="1"/>
    </xf>
    <xf numFmtId="0" fontId="17" fillId="0" borderId="127" xfId="0" applyFont="1" applyBorder="1" applyAlignment="1">
      <alignment vertical="center" wrapText="1"/>
    </xf>
    <xf numFmtId="0" fontId="17" fillId="0" borderId="126" xfId="0" applyFont="1" applyBorder="1" applyAlignment="1">
      <alignment vertical="center" wrapText="1"/>
    </xf>
    <xf numFmtId="0" fontId="33" fillId="2" borderId="47" xfId="1" applyFont="1" applyFill="1" applyBorder="1" applyAlignment="1">
      <alignment horizontal="center" vertical="center" wrapText="1"/>
    </xf>
    <xf numFmtId="0" fontId="32" fillId="2" borderId="48" xfId="1" applyFont="1" applyFill="1" applyBorder="1" applyAlignment="1">
      <alignment vertical="center" wrapText="1"/>
    </xf>
    <xf numFmtId="0" fontId="32" fillId="2" borderId="49" xfId="1" applyFont="1" applyFill="1" applyBorder="1" applyAlignment="1">
      <alignment vertical="center" wrapText="1"/>
    </xf>
    <xf numFmtId="0" fontId="32" fillId="2" borderId="50" xfId="1" applyFont="1" applyFill="1" applyBorder="1" applyAlignment="1">
      <alignment vertical="center" wrapText="1"/>
    </xf>
    <xf numFmtId="0" fontId="32" fillId="2" borderId="51" xfId="1" applyFont="1" applyFill="1" applyBorder="1" applyAlignment="1">
      <alignment vertical="center" wrapText="1"/>
    </xf>
    <xf numFmtId="0" fontId="33" fillId="0" borderId="52" xfId="1" applyFont="1" applyBorder="1" applyAlignment="1">
      <alignment horizontal="center" vertical="center" wrapText="1"/>
    </xf>
    <xf numFmtId="0" fontId="33" fillId="5" borderId="21" xfId="1" applyFont="1" applyFill="1" applyBorder="1" applyAlignment="1">
      <alignment horizontal="center" vertical="center" wrapText="1"/>
    </xf>
    <xf numFmtId="0" fontId="33" fillId="5" borderId="21" xfId="1" applyFont="1" applyFill="1" applyBorder="1" applyAlignment="1">
      <alignment horizontal="left" vertical="top" wrapText="1"/>
    </xf>
    <xf numFmtId="0" fontId="33" fillId="5" borderId="53" xfId="1" applyFont="1" applyFill="1" applyBorder="1" applyAlignment="1">
      <alignment horizontal="left" vertical="top" wrapText="1"/>
    </xf>
    <xf numFmtId="0" fontId="33" fillId="5" borderId="22" xfId="1" applyFont="1" applyFill="1" applyBorder="1" applyAlignment="1">
      <alignment horizontal="left" vertical="top" wrapText="1"/>
    </xf>
    <xf numFmtId="0" fontId="33" fillId="5" borderId="54" xfId="1" applyFont="1" applyFill="1" applyBorder="1" applyAlignment="1">
      <alignment horizontal="left" vertical="top" wrapText="1"/>
    </xf>
    <xf numFmtId="0" fontId="33" fillId="0" borderId="55" xfId="1" applyFont="1" applyBorder="1" applyAlignment="1">
      <alignment horizontal="center" vertical="center" wrapText="1"/>
    </xf>
    <xf numFmtId="0" fontId="18" fillId="0" borderId="56" xfId="1" applyFont="1" applyBorder="1" applyAlignment="1">
      <alignment horizontal="left" vertical="center" wrapText="1"/>
    </xf>
    <xf numFmtId="0" fontId="33" fillId="5" borderId="56" xfId="1" applyFont="1" applyFill="1" applyBorder="1" applyAlignment="1">
      <alignment horizontal="center" vertical="center" wrapText="1"/>
    </xf>
    <xf numFmtId="0" fontId="33" fillId="5" borderId="56" xfId="1" applyFont="1" applyFill="1" applyBorder="1" applyAlignment="1">
      <alignment horizontal="left" vertical="top" wrapText="1"/>
    </xf>
    <xf numFmtId="0" fontId="33" fillId="5" borderId="57" xfId="1" applyFont="1" applyFill="1" applyBorder="1" applyAlignment="1">
      <alignment horizontal="left" vertical="top" wrapText="1"/>
    </xf>
    <xf numFmtId="0" fontId="33" fillId="5" borderId="58" xfId="1" applyFont="1" applyFill="1" applyBorder="1" applyAlignment="1">
      <alignment horizontal="left" vertical="top" wrapText="1"/>
    </xf>
    <xf numFmtId="0" fontId="33" fillId="5" borderId="59" xfId="1" applyFont="1" applyFill="1" applyBorder="1" applyAlignment="1">
      <alignment horizontal="left" vertical="top" wrapText="1"/>
    </xf>
    <xf numFmtId="0" fontId="33" fillId="0" borderId="60" xfId="2" applyFont="1" applyBorder="1" applyAlignment="1">
      <alignment horizontal="right" vertical="center" wrapText="1"/>
    </xf>
    <xf numFmtId="0" fontId="31" fillId="0" borderId="61" xfId="2" applyFont="1" applyBorder="1" applyAlignment="1">
      <alignment vertical="center" wrapText="1"/>
    </xf>
    <xf numFmtId="0" fontId="33" fillId="5" borderId="49" xfId="1" applyFont="1" applyFill="1" applyBorder="1" applyAlignment="1">
      <alignment horizontal="center" vertical="center" wrapText="1"/>
    </xf>
    <xf numFmtId="164" fontId="31" fillId="4" borderId="64" xfId="2" applyNumberFormat="1" applyFont="1" applyFill="1" applyBorder="1" applyAlignment="1">
      <alignment vertical="center" wrapText="1"/>
    </xf>
    <xf numFmtId="165" fontId="31" fillId="4" borderId="51" xfId="2" applyNumberFormat="1" applyFont="1" applyFill="1" applyBorder="1" applyAlignment="1">
      <alignment vertical="center" wrapText="1"/>
    </xf>
    <xf numFmtId="0" fontId="3" fillId="5" borderId="56" xfId="1" applyFill="1" applyBorder="1" applyAlignment="1">
      <alignment horizontal="left" vertical="top" wrapText="1"/>
    </xf>
    <xf numFmtId="0" fontId="3" fillId="5" borderId="21" xfId="1" applyFill="1" applyBorder="1" applyAlignment="1">
      <alignment horizontal="left" vertical="top" wrapText="1"/>
    </xf>
    <xf numFmtId="0" fontId="8" fillId="2" borderId="129" xfId="1" applyFont="1" applyFill="1" applyBorder="1" applyAlignment="1">
      <alignment vertical="center" wrapText="1"/>
    </xf>
    <xf numFmtId="0" fontId="8" fillId="2" borderId="0" xfId="1" applyFont="1" applyFill="1" applyAlignment="1">
      <alignment vertical="center" wrapText="1"/>
    </xf>
    <xf numFmtId="0" fontId="3" fillId="2" borderId="131" xfId="1" applyFill="1" applyBorder="1" applyAlignment="1">
      <alignment horizontal="center" vertical="center" wrapText="1"/>
    </xf>
    <xf numFmtId="0" fontId="36" fillId="5" borderId="31" xfId="1" applyFont="1" applyFill="1" applyBorder="1" applyAlignment="1">
      <alignment horizontal="left" vertical="top" wrapText="1"/>
    </xf>
    <xf numFmtId="0" fontId="36" fillId="5" borderId="31" xfId="1" applyFont="1" applyFill="1" applyBorder="1" applyAlignment="1">
      <alignment horizontal="center" vertical="center" wrapText="1"/>
    </xf>
    <xf numFmtId="0" fontId="37" fillId="0" borderId="31" xfId="1" applyFont="1" applyBorder="1" applyAlignment="1">
      <alignment horizontal="left" vertical="center" wrapText="1"/>
    </xf>
    <xf numFmtId="0" fontId="36" fillId="0" borderId="31" xfId="1" applyFont="1" applyBorder="1" applyAlignment="1">
      <alignment horizontal="center" vertical="center" wrapText="1"/>
    </xf>
    <xf numFmtId="0" fontId="2" fillId="0" borderId="31" xfId="0" applyFont="1" applyBorder="1"/>
    <xf numFmtId="0" fontId="2" fillId="0" borderId="31" xfId="0" applyFont="1" applyBorder="1" applyAlignment="1">
      <alignment wrapText="1"/>
    </xf>
    <xf numFmtId="0" fontId="38" fillId="0" borderId="31" xfId="0" applyFont="1" applyBorder="1"/>
    <xf numFmtId="0" fontId="3" fillId="2" borderId="67" xfId="1" applyFill="1" applyBorder="1" applyAlignment="1">
      <alignment vertical="center" wrapText="1"/>
    </xf>
    <xf numFmtId="0" fontId="21" fillId="2" borderId="130" xfId="1" applyFont="1" applyFill="1" applyBorder="1" applyAlignment="1">
      <alignment vertical="center" wrapText="1"/>
    </xf>
    <xf numFmtId="0" fontId="3" fillId="5" borderId="132" xfId="1" applyFill="1" applyBorder="1" applyAlignment="1">
      <alignment horizontal="left" vertical="top" wrapText="1"/>
    </xf>
    <xf numFmtId="0" fontId="3" fillId="5" borderId="0" xfId="1" applyFill="1" applyAlignment="1">
      <alignment horizontal="left" vertical="top" wrapText="1"/>
    </xf>
    <xf numFmtId="0" fontId="3" fillId="5" borderId="0" xfId="1" applyFill="1" applyAlignment="1">
      <alignment horizontal="center" vertical="center" wrapText="1"/>
    </xf>
    <xf numFmtId="0" fontId="30" fillId="0" borderId="56" xfId="0" applyFont="1" applyBorder="1" applyAlignment="1">
      <alignment vertical="center" wrapText="1"/>
    </xf>
    <xf numFmtId="0" fontId="3" fillId="2" borderId="133" xfId="1" applyFill="1" applyBorder="1" applyAlignment="1">
      <alignment horizontal="center" vertical="center" wrapText="1"/>
    </xf>
    <xf numFmtId="0" fontId="30" fillId="0" borderId="31" xfId="0" applyFont="1" applyBorder="1" applyAlignment="1">
      <alignment vertical="center" wrapText="1"/>
    </xf>
    <xf numFmtId="0" fontId="39" fillId="0" borderId="31" xfId="0" applyFont="1" applyBorder="1" applyAlignment="1">
      <alignment vertical="center" wrapText="1"/>
    </xf>
    <xf numFmtId="0" fontId="40" fillId="0" borderId="31" xfId="1" applyFont="1" applyBorder="1" applyAlignment="1">
      <alignment horizontal="left" vertical="center" wrapText="1"/>
    </xf>
    <xf numFmtId="0" fontId="30" fillId="0" borderId="31" xfId="0" applyFont="1" applyBorder="1"/>
    <xf numFmtId="0" fontId="30" fillId="0" borderId="21" xfId="0" applyFont="1" applyBorder="1"/>
    <xf numFmtId="0" fontId="17" fillId="0" borderId="31" xfId="0" applyFont="1" applyBorder="1"/>
    <xf numFmtId="0" fontId="17" fillId="0" borderId="31" xfId="1" applyFont="1" applyBorder="1" applyAlignment="1">
      <alignment horizontal="left" vertical="center" wrapText="1"/>
    </xf>
    <xf numFmtId="0" fontId="17" fillId="0" borderId="21" xfId="0" applyFont="1" applyBorder="1"/>
    <xf numFmtId="0" fontId="42" fillId="0" borderId="31" xfId="0" applyFont="1" applyBorder="1"/>
    <xf numFmtId="0" fontId="42" fillId="0" borderId="31" xfId="0" applyFont="1" applyBorder="1" applyAlignment="1">
      <alignment vertical="center" wrapText="1"/>
    </xf>
    <xf numFmtId="0" fontId="43" fillId="0" borderId="31" xfId="1" applyFont="1" applyBorder="1" applyAlignment="1">
      <alignment horizontal="left" vertical="center" wrapText="1"/>
    </xf>
    <xf numFmtId="0" fontId="2" fillId="0" borderId="0" xfId="0" applyFont="1"/>
    <xf numFmtId="0" fontId="3" fillId="5" borderId="125" xfId="1" applyFill="1" applyBorder="1" applyAlignment="1">
      <alignment horizontal="center" vertical="center" wrapText="1"/>
    </xf>
    <xf numFmtId="0" fontId="46" fillId="0" borderId="31" xfId="0" applyFont="1" applyBorder="1" applyAlignment="1">
      <alignment horizontal="justify" vertical="center" wrapText="1"/>
    </xf>
    <xf numFmtId="0" fontId="46" fillId="10" borderId="31" xfId="0" applyFont="1" applyFill="1" applyBorder="1" applyAlignment="1">
      <alignment horizontal="justify" vertical="center" wrapText="1"/>
    </xf>
    <xf numFmtId="0" fontId="47" fillId="10" borderId="31" xfId="0" applyFont="1" applyFill="1" applyBorder="1" applyAlignment="1">
      <alignment horizontal="left" vertical="center" wrapText="1"/>
    </xf>
    <xf numFmtId="0" fontId="20" fillId="0" borderId="31" xfId="0" applyFont="1" applyBorder="1" applyAlignment="1">
      <alignment vertical="center" wrapText="1"/>
    </xf>
    <xf numFmtId="0" fontId="48" fillId="10" borderId="31" xfId="0" applyFont="1" applyFill="1" applyBorder="1" applyAlignment="1">
      <alignment horizontal="left" vertical="center" wrapText="1"/>
    </xf>
    <xf numFmtId="0" fontId="3" fillId="0" borderId="21" xfId="1" applyBorder="1" applyAlignment="1">
      <alignment wrapText="1"/>
    </xf>
    <xf numFmtId="0" fontId="17" fillId="0" borderId="31" xfId="0" applyFont="1" applyBorder="1" applyAlignment="1">
      <alignment horizontal="left" vertical="center" wrapText="1" indent="5"/>
    </xf>
    <xf numFmtId="0" fontId="33" fillId="0" borderId="0" xfId="1" applyFont="1" applyAlignment="1">
      <alignment horizontal="right" vertical="center" wrapText="1"/>
    </xf>
    <xf numFmtId="0" fontId="33" fillId="0" borderId="0" xfId="1" applyFont="1" applyAlignment="1">
      <alignment vertical="center" wrapText="1"/>
    </xf>
    <xf numFmtId="0" fontId="33" fillId="0" borderId="0" xfId="1" applyFont="1" applyAlignment="1">
      <alignment horizontal="center" vertical="center" wrapText="1"/>
    </xf>
    <xf numFmtId="0" fontId="33" fillId="2" borderId="1" xfId="1" applyFont="1" applyFill="1" applyBorder="1" applyAlignment="1">
      <alignment horizontal="right" vertical="center" wrapText="1"/>
    </xf>
    <xf numFmtId="0" fontId="33" fillId="0" borderId="0" xfId="1" applyFont="1"/>
    <xf numFmtId="0" fontId="33" fillId="0" borderId="10" xfId="1" applyFont="1" applyBorder="1" applyAlignment="1">
      <alignment horizontal="center" vertical="center" wrapText="1"/>
    </xf>
    <xf numFmtId="0" fontId="33" fillId="0" borderId="12" xfId="1" applyFont="1" applyBorder="1" applyAlignment="1">
      <alignment horizontal="left" vertical="center" wrapText="1"/>
    </xf>
    <xf numFmtId="0" fontId="33" fillId="0" borderId="13" xfId="1" applyFont="1" applyBorder="1" applyAlignment="1">
      <alignment vertical="center" wrapText="1"/>
    </xf>
    <xf numFmtId="0" fontId="33" fillId="0" borderId="14" xfId="1" applyFont="1" applyBorder="1" applyAlignment="1">
      <alignment vertical="center" wrapText="1"/>
    </xf>
    <xf numFmtId="0" fontId="33" fillId="0" borderId="15" xfId="1" applyFont="1" applyBorder="1" applyAlignment="1">
      <alignment horizontal="center" vertical="center" wrapText="1"/>
    </xf>
    <xf numFmtId="0" fontId="33" fillId="0" borderId="20" xfId="1" applyFont="1" applyBorder="1" applyAlignment="1">
      <alignment horizontal="center" vertical="center" wrapText="1"/>
    </xf>
    <xf numFmtId="0" fontId="33" fillId="0" borderId="21" xfId="1" applyFont="1" applyBorder="1"/>
    <xf numFmtId="0" fontId="33" fillId="0" borderId="22" xfId="1" applyFont="1" applyBorder="1" applyAlignment="1">
      <alignment vertical="center" wrapText="1"/>
    </xf>
    <xf numFmtId="0" fontId="33" fillId="0" borderId="23" xfId="1" applyFont="1" applyBorder="1" applyAlignment="1">
      <alignment vertical="center" wrapText="1"/>
    </xf>
    <xf numFmtId="0" fontId="33" fillId="4" borderId="13" xfId="1" applyFont="1" applyFill="1" applyBorder="1" applyAlignment="1">
      <alignment vertical="center" wrapText="1"/>
    </xf>
    <xf numFmtId="0" fontId="33" fillId="4" borderId="14" xfId="1" applyFont="1" applyFill="1" applyBorder="1" applyAlignment="1">
      <alignment vertical="center" wrapText="1"/>
    </xf>
    <xf numFmtId="0" fontId="33" fillId="0" borderId="26" xfId="1" applyFont="1" applyBorder="1" applyAlignment="1">
      <alignment vertical="center" wrapText="1"/>
    </xf>
    <xf numFmtId="0" fontId="33" fillId="0" borderId="27" xfId="1" applyFont="1" applyBorder="1" applyAlignment="1">
      <alignment vertical="center" wrapText="1"/>
    </xf>
    <xf numFmtId="0" fontId="33" fillId="0" borderId="0" xfId="2" applyFont="1" applyAlignment="1">
      <alignment vertical="center"/>
    </xf>
    <xf numFmtId="0" fontId="33" fillId="0" borderId="65" xfId="1" applyFont="1" applyBorder="1" applyAlignment="1">
      <alignment vertical="center" wrapText="1"/>
    </xf>
    <xf numFmtId="0" fontId="33" fillId="0" borderId="66" xfId="1" applyFont="1" applyBorder="1" applyAlignment="1">
      <alignment vertical="center" wrapText="1"/>
    </xf>
    <xf numFmtId="0" fontId="31" fillId="3" borderId="5" xfId="1" applyFont="1" applyFill="1" applyBorder="1" applyAlignment="1">
      <alignment horizontal="right" vertical="top" wrapText="1"/>
    </xf>
    <xf numFmtId="0" fontId="31" fillId="3" borderId="6" xfId="1" applyFont="1" applyFill="1" applyBorder="1" applyAlignment="1">
      <alignment vertical="center" wrapText="1"/>
    </xf>
    <xf numFmtId="0" fontId="31" fillId="0" borderId="0" xfId="1" applyFont="1" applyAlignment="1">
      <alignment horizontal="center" vertical="center" wrapText="1"/>
    </xf>
    <xf numFmtId="0" fontId="32" fillId="0" borderId="11" xfId="1" applyFont="1" applyBorder="1" applyAlignment="1">
      <alignment horizontal="left" vertical="center" wrapText="1"/>
    </xf>
    <xf numFmtId="0" fontId="32" fillId="0" borderId="16" xfId="1" applyFont="1" applyBorder="1" applyAlignment="1">
      <alignment horizontal="left" vertical="center" wrapText="1"/>
    </xf>
    <xf numFmtId="0" fontId="31" fillId="0" borderId="24" xfId="1" applyFont="1" applyBorder="1" applyAlignment="1">
      <alignment horizontal="right" vertical="center" wrapText="1"/>
    </xf>
    <xf numFmtId="0" fontId="32" fillId="0" borderId="11" xfId="1" applyFont="1" applyBorder="1" applyAlignment="1">
      <alignment horizontal="right" vertical="center" wrapText="1"/>
    </xf>
    <xf numFmtId="0" fontId="31" fillId="0" borderId="25" xfId="1" applyFont="1" applyBorder="1" applyAlignment="1">
      <alignment horizontal="right" vertical="center" wrapText="1"/>
    </xf>
    <xf numFmtId="0" fontId="32" fillId="0" borderId="16" xfId="1" applyFont="1" applyBorder="1" applyAlignment="1">
      <alignment horizontal="right" vertical="center" wrapText="1"/>
    </xf>
    <xf numFmtId="0" fontId="27" fillId="11" borderId="130" xfId="1" applyFont="1" applyFill="1" applyBorder="1" applyAlignment="1">
      <alignment horizontal="left" vertical="center" wrapText="1"/>
    </xf>
    <xf numFmtId="0" fontId="27" fillId="11" borderId="0" xfId="1" applyFont="1" applyFill="1" applyAlignment="1">
      <alignment horizontal="left" vertical="center" wrapText="1"/>
    </xf>
    <xf numFmtId="0" fontId="27" fillId="11" borderId="129" xfId="1" applyFont="1" applyFill="1" applyBorder="1" applyAlignment="1">
      <alignment horizontal="left" vertical="center" wrapText="1"/>
    </xf>
    <xf numFmtId="0" fontId="28" fillId="12" borderId="11" xfId="1" applyFont="1" applyFill="1" applyBorder="1" applyAlignment="1">
      <alignment horizontal="left" vertical="center" wrapText="1"/>
    </xf>
    <xf numFmtId="0" fontId="27" fillId="13" borderId="134" xfId="1" applyFont="1" applyFill="1" applyBorder="1" applyAlignment="1">
      <alignment horizontal="right" vertical="top" wrapText="1"/>
    </xf>
    <xf numFmtId="0" fontId="26" fillId="12" borderId="10" xfId="1" applyFont="1" applyFill="1" applyBorder="1" applyAlignment="1">
      <alignment horizontal="center" vertical="center" wrapText="1"/>
    </xf>
    <xf numFmtId="0" fontId="8" fillId="2" borderId="67" xfId="1" applyFont="1" applyFill="1" applyBorder="1" applyAlignment="1">
      <alignment vertical="center" wrapText="1"/>
    </xf>
    <xf numFmtId="0" fontId="18" fillId="0" borderId="31" xfId="0" applyFont="1" applyBorder="1" applyAlignment="1">
      <alignment vertical="center" wrapText="1"/>
    </xf>
    <xf numFmtId="0" fontId="3" fillId="2" borderId="31" xfId="1" applyFill="1" applyBorder="1" applyAlignment="1">
      <alignment horizontal="center" vertical="center" wrapText="1"/>
    </xf>
    <xf numFmtId="0" fontId="8" fillId="2" borderId="31" xfId="1" applyFont="1" applyFill="1" applyBorder="1" applyAlignment="1">
      <alignment vertical="center" wrapText="1"/>
    </xf>
    <xf numFmtId="0" fontId="21" fillId="2" borderId="31" xfId="1" applyFont="1" applyFill="1" applyBorder="1" applyAlignment="1">
      <alignment vertical="center" wrapText="1"/>
    </xf>
    <xf numFmtId="0" fontId="3" fillId="5" borderId="44" xfId="1" applyFill="1" applyBorder="1" applyAlignment="1">
      <alignment horizontal="center" vertical="center" wrapText="1"/>
    </xf>
    <xf numFmtId="0" fontId="3" fillId="5" borderId="45" xfId="1" applyFill="1" applyBorder="1" applyAlignment="1">
      <alignment horizontal="center" vertical="center" wrapText="1"/>
    </xf>
    <xf numFmtId="0" fontId="3" fillId="0" borderId="135" xfId="2" applyBorder="1" applyAlignment="1">
      <alignment horizontal="right" vertical="center" wrapText="1"/>
    </xf>
    <xf numFmtId="0" fontId="4" fillId="0" borderId="136" xfId="2" applyFont="1" applyBorder="1" applyAlignment="1">
      <alignment vertical="center" wrapText="1"/>
    </xf>
    <xf numFmtId="164" fontId="13" fillId="4" borderId="138" xfId="2" applyNumberFormat="1" applyFont="1" applyFill="1" applyBorder="1" applyAlignment="1">
      <alignment vertical="center" wrapText="1"/>
    </xf>
    <xf numFmtId="165" fontId="13" fillId="4" borderId="139" xfId="2" applyNumberFormat="1" applyFont="1" applyFill="1" applyBorder="1" applyAlignment="1">
      <alignment vertical="center" wrapText="1"/>
    </xf>
    <xf numFmtId="0" fontId="3" fillId="5" borderId="140" xfId="1" applyFill="1" applyBorder="1" applyAlignment="1">
      <alignment horizontal="center" vertical="center" wrapText="1"/>
    </xf>
    <xf numFmtId="0" fontId="3" fillId="5" borderId="16" xfId="1" applyFill="1" applyBorder="1" applyAlignment="1">
      <alignment horizontal="left" vertical="top" wrapText="1"/>
    </xf>
    <xf numFmtId="0" fontId="3" fillId="5" borderId="0" xfId="1" applyFill="1" applyAlignment="1">
      <alignment vertical="center" wrapText="1"/>
    </xf>
    <xf numFmtId="0" fontId="3" fillId="5" borderId="129" xfId="1" applyFill="1" applyBorder="1" applyAlignment="1">
      <alignment vertical="center" wrapText="1"/>
    </xf>
    <xf numFmtId="0" fontId="8" fillId="2" borderId="16" xfId="1" applyFont="1" applyFill="1" applyBorder="1" applyAlignment="1">
      <alignment vertical="center" wrapText="1"/>
    </xf>
    <xf numFmtId="0" fontId="3" fillId="5" borderId="33" xfId="1" applyFill="1" applyBorder="1" applyAlignment="1">
      <alignment horizontal="left" vertical="top" wrapText="1"/>
    </xf>
    <xf numFmtId="0" fontId="3" fillId="5" borderId="130" xfId="1" applyFill="1" applyBorder="1" applyAlignment="1">
      <alignment horizontal="left" vertical="top" wrapText="1"/>
    </xf>
    <xf numFmtId="0" fontId="8" fillId="2" borderId="130" xfId="1" applyFont="1" applyFill="1" applyBorder="1" applyAlignment="1">
      <alignment vertical="center" wrapText="1"/>
    </xf>
    <xf numFmtId="0" fontId="11" fillId="2" borderId="0" xfId="1" applyFont="1" applyFill="1" applyAlignment="1">
      <alignment vertical="center" wrapText="1"/>
    </xf>
    <xf numFmtId="0" fontId="10" fillId="0" borderId="56" xfId="1" applyFont="1" applyBorder="1" applyAlignment="1">
      <alignment horizontal="center" vertical="center" wrapText="1"/>
    </xf>
    <xf numFmtId="0" fontId="3" fillId="2" borderId="144" xfId="1" applyFill="1" applyBorder="1" applyAlignment="1">
      <alignment horizontal="center" vertical="center" wrapText="1"/>
    </xf>
    <xf numFmtId="0" fontId="3" fillId="0" borderId="145" xfId="1" applyBorder="1" applyAlignment="1">
      <alignment horizontal="center" vertical="center" wrapText="1"/>
    </xf>
    <xf numFmtId="0" fontId="3" fillId="0" borderId="146" xfId="1" applyBorder="1" applyAlignment="1">
      <alignment horizontal="center" vertical="center" wrapText="1"/>
    </xf>
    <xf numFmtId="0" fontId="3" fillId="5" borderId="130" xfId="1" applyFill="1" applyBorder="1" applyAlignment="1">
      <alignment horizontal="center" vertical="center" wrapText="1"/>
    </xf>
    <xf numFmtId="0" fontId="3" fillId="5" borderId="129" xfId="1" applyFill="1" applyBorder="1" applyAlignment="1">
      <alignment horizontal="center" vertical="center" wrapText="1"/>
    </xf>
    <xf numFmtId="0" fontId="8" fillId="2" borderId="147" xfId="1" applyFont="1" applyFill="1" applyBorder="1" applyAlignment="1">
      <alignment vertical="center" wrapText="1"/>
    </xf>
    <xf numFmtId="0" fontId="8" fillId="2" borderId="148" xfId="1" applyFont="1" applyFill="1" applyBorder="1" applyAlignment="1">
      <alignment vertical="center" wrapText="1"/>
    </xf>
    <xf numFmtId="0" fontId="8" fillId="2" borderId="139" xfId="1" applyFont="1" applyFill="1" applyBorder="1" applyAlignment="1">
      <alignment vertical="center" wrapText="1"/>
    </xf>
    <xf numFmtId="0" fontId="3" fillId="5" borderId="147" xfId="1" applyFill="1" applyBorder="1" applyAlignment="1">
      <alignment horizontal="center" vertical="center" wrapText="1"/>
    </xf>
    <xf numFmtId="0" fontId="11" fillId="2" borderId="31" xfId="1" applyFont="1" applyFill="1" applyBorder="1" applyAlignment="1">
      <alignment vertical="center" wrapText="1"/>
    </xf>
    <xf numFmtId="0" fontId="2" fillId="0" borderId="31" xfId="0" applyFont="1" applyBorder="1" applyAlignment="1">
      <alignment vertical="center" wrapText="1"/>
    </xf>
    <xf numFmtId="0" fontId="1" fillId="0" borderId="31" xfId="0" applyFont="1" applyBorder="1" applyAlignment="1">
      <alignment vertical="center" wrapText="1"/>
    </xf>
    <xf numFmtId="0" fontId="3" fillId="0" borderId="0" xfId="1" applyAlignment="1">
      <alignment horizontal="center"/>
    </xf>
    <xf numFmtId="0" fontId="3" fillId="14" borderId="31" xfId="1" applyFill="1" applyBorder="1" applyAlignment="1">
      <alignment horizontal="center" vertical="center" wrapText="1"/>
    </xf>
    <xf numFmtId="0" fontId="3" fillId="15" borderId="31" xfId="1" applyFill="1" applyBorder="1" applyAlignment="1">
      <alignment horizontal="left" vertical="top" wrapText="1"/>
    </xf>
    <xf numFmtId="0" fontId="17" fillId="0" borderId="31" xfId="0" applyFont="1" applyBorder="1" applyAlignment="1">
      <alignment horizontal="left" vertical="center" wrapText="1" indent="2"/>
    </xf>
    <xf numFmtId="0" fontId="44" fillId="10" borderId="31" xfId="0" applyFont="1" applyFill="1" applyBorder="1" applyAlignment="1">
      <alignment vertical="center" wrapText="1"/>
    </xf>
    <xf numFmtId="0" fontId="33" fillId="2" borderId="67" xfId="1" applyFont="1" applyFill="1" applyBorder="1" applyAlignment="1">
      <alignment vertical="center" wrapText="1"/>
    </xf>
    <xf numFmtId="0" fontId="33" fillId="2" borderId="31" xfId="1" applyFont="1" applyFill="1" applyBorder="1" applyAlignment="1">
      <alignment horizontal="center" vertical="center" wrapText="1"/>
    </xf>
    <xf numFmtId="0" fontId="31" fillId="2" borderId="31" xfId="1" applyFont="1" applyFill="1" applyBorder="1" applyAlignment="1">
      <alignment vertical="center" wrapText="1"/>
    </xf>
    <xf numFmtId="0" fontId="32" fillId="2" borderId="31" xfId="1" applyFont="1" applyFill="1" applyBorder="1" applyAlignment="1">
      <alignment vertical="center" wrapText="1"/>
    </xf>
    <xf numFmtId="0" fontId="3" fillId="5" borderId="44" xfId="1" applyFill="1" applyBorder="1" applyAlignment="1">
      <alignment horizontal="center" vertical="center" wrapText="1"/>
    </xf>
    <xf numFmtId="0" fontId="3" fillId="5" borderId="45" xfId="1" applyFill="1" applyBorder="1" applyAlignment="1">
      <alignment horizontal="center" vertical="center" wrapText="1"/>
    </xf>
    <xf numFmtId="0" fontId="3" fillId="5" borderId="125" xfId="1" applyFill="1" applyBorder="1" applyAlignment="1">
      <alignment horizontal="center" vertical="center" wrapText="1"/>
    </xf>
    <xf numFmtId="0" fontId="8" fillId="2" borderId="44" xfId="1" applyFont="1" applyFill="1" applyBorder="1" applyAlignment="1">
      <alignment horizontal="center" vertical="center" wrapText="1"/>
    </xf>
    <xf numFmtId="0" fontId="8" fillId="2" borderId="45" xfId="1" applyFont="1" applyFill="1" applyBorder="1" applyAlignment="1">
      <alignment horizontal="center" vertical="center" wrapText="1"/>
    </xf>
    <xf numFmtId="0" fontId="8" fillId="2" borderId="125" xfId="1" applyFont="1" applyFill="1" applyBorder="1" applyAlignment="1">
      <alignment horizontal="center" vertical="center" wrapText="1"/>
    </xf>
    <xf numFmtId="0" fontId="13" fillId="0" borderId="62" xfId="2" applyFont="1" applyBorder="1" applyAlignment="1">
      <alignment horizontal="center" vertical="center" wrapText="1"/>
    </xf>
    <xf numFmtId="0" fontId="3" fillId="0" borderId="63" xfId="2" applyBorder="1" applyAlignment="1">
      <alignment horizontal="center" vertical="center" wrapText="1"/>
    </xf>
    <xf numFmtId="0" fontId="4" fillId="2" borderId="2" xfId="1" applyFont="1" applyFill="1" applyBorder="1" applyAlignment="1">
      <alignment horizontal="left" vertical="top" wrapText="1"/>
    </xf>
    <xf numFmtId="0" fontId="4" fillId="2" borderId="3" xfId="1" applyFont="1" applyFill="1" applyBorder="1" applyAlignment="1">
      <alignment horizontal="left" vertical="top" wrapText="1"/>
    </xf>
    <xf numFmtId="0" fontId="4" fillId="2" borderId="4" xfId="1" applyFont="1" applyFill="1" applyBorder="1" applyAlignment="1">
      <alignment horizontal="left" vertical="top" wrapText="1"/>
    </xf>
    <xf numFmtId="0" fontId="7" fillId="2" borderId="7" xfId="1" applyFont="1" applyFill="1" applyBorder="1" applyAlignment="1">
      <alignment horizontal="left" vertical="center" wrapText="1"/>
    </xf>
    <xf numFmtId="0" fontId="7" fillId="2" borderId="8" xfId="1" applyFont="1" applyFill="1" applyBorder="1" applyAlignment="1">
      <alignment horizontal="left" vertical="center" wrapText="1"/>
    </xf>
    <xf numFmtId="0" fontId="7" fillId="2" borderId="9" xfId="1" applyFont="1" applyFill="1" applyBorder="1" applyAlignment="1">
      <alignment horizontal="left" vertical="center" wrapText="1"/>
    </xf>
    <xf numFmtId="0" fontId="3" fillId="0" borderId="17" xfId="1" applyBorder="1" applyAlignment="1">
      <alignment horizontal="left" vertical="center" wrapText="1"/>
    </xf>
    <xf numFmtId="0" fontId="3" fillId="0" borderId="18" xfId="1" applyBorder="1" applyAlignment="1">
      <alignment horizontal="left" vertical="center" wrapText="1"/>
    </xf>
    <xf numFmtId="0" fontId="3" fillId="0" borderId="19" xfId="1" applyBorder="1" applyAlignment="1">
      <alignment horizontal="left" vertical="center" wrapText="1"/>
    </xf>
    <xf numFmtId="0" fontId="3" fillId="2" borderId="2" xfId="1" applyFill="1" applyBorder="1" applyAlignment="1">
      <alignment horizontal="center" vertical="center" wrapText="1"/>
    </xf>
    <xf numFmtId="0" fontId="3" fillId="2" borderId="3" xfId="1" applyFill="1" applyBorder="1" applyAlignment="1">
      <alignment horizontal="center" vertical="center" wrapText="1"/>
    </xf>
    <xf numFmtId="0" fontId="3" fillId="2" borderId="4" xfId="1" applyFill="1" applyBorder="1" applyAlignment="1">
      <alignment horizontal="center" vertical="center" wrapText="1"/>
    </xf>
    <xf numFmtId="0" fontId="3" fillId="2" borderId="37" xfId="1" applyFill="1" applyBorder="1" applyAlignment="1">
      <alignment horizontal="center" vertical="center" wrapText="1"/>
    </xf>
    <xf numFmtId="0" fontId="3" fillId="2" borderId="38" xfId="1" applyFill="1" applyBorder="1" applyAlignment="1">
      <alignment horizontal="center" vertical="center" wrapText="1"/>
    </xf>
    <xf numFmtId="0" fontId="3" fillId="2" borderId="39" xfId="1" applyFill="1" applyBorder="1" applyAlignment="1">
      <alignment horizontal="center" vertical="center" wrapText="1"/>
    </xf>
    <xf numFmtId="0" fontId="3" fillId="5" borderId="31" xfId="1" applyFill="1" applyBorder="1" applyAlignment="1">
      <alignment horizontal="left" vertical="top" wrapText="1"/>
    </xf>
    <xf numFmtId="0" fontId="8" fillId="2" borderId="31" xfId="1" applyFont="1" applyFill="1" applyBorder="1" applyAlignment="1">
      <alignment horizontal="center" vertical="center" wrapText="1"/>
    </xf>
    <xf numFmtId="0" fontId="13" fillId="0" borderId="48" xfId="2" applyFont="1" applyBorder="1" applyAlignment="1">
      <alignment horizontal="center" vertical="center" wrapText="1"/>
    </xf>
    <xf numFmtId="0" fontId="3" fillId="0" borderId="137" xfId="2" applyBorder="1" applyAlignment="1">
      <alignment horizontal="center" vertical="center" wrapText="1"/>
    </xf>
    <xf numFmtId="0" fontId="3" fillId="5" borderId="141" xfId="1" applyFill="1" applyBorder="1" applyAlignment="1">
      <alignment horizontal="center" vertical="center" wrapText="1"/>
    </xf>
    <xf numFmtId="0" fontId="3" fillId="5" borderId="142" xfId="1" applyFill="1" applyBorder="1" applyAlignment="1">
      <alignment horizontal="center" vertical="center" wrapText="1"/>
    </xf>
    <xf numFmtId="0" fontId="3" fillId="5" borderId="143" xfId="1" applyFill="1" applyBorder="1" applyAlignment="1">
      <alignment horizontal="center" vertical="center" wrapText="1"/>
    </xf>
    <xf numFmtId="0" fontId="3" fillId="2" borderId="7" xfId="1" applyFill="1" applyBorder="1" applyAlignment="1">
      <alignment horizontal="center" vertical="center" wrapText="1"/>
    </xf>
    <xf numFmtId="0" fontId="3" fillId="2" borderId="8" xfId="1" applyFill="1" applyBorder="1" applyAlignment="1">
      <alignment horizontal="center" vertical="center" wrapText="1"/>
    </xf>
    <xf numFmtId="0" fontId="3" fillId="2" borderId="9" xfId="1" applyFill="1" applyBorder="1" applyAlignment="1">
      <alignment horizontal="center" vertical="center" wrapText="1"/>
    </xf>
    <xf numFmtId="0" fontId="3" fillId="7" borderId="86" xfId="0" applyFont="1" applyFill="1" applyBorder="1" applyAlignment="1">
      <alignment horizontal="center" vertical="center" wrapText="1"/>
    </xf>
    <xf numFmtId="0" fontId="3" fillId="7" borderId="85" xfId="0" applyFont="1" applyFill="1" applyBorder="1" applyAlignment="1">
      <alignment horizontal="center" vertical="center" wrapText="1"/>
    </xf>
    <xf numFmtId="0" fontId="3" fillId="7" borderId="114" xfId="0" applyFont="1" applyFill="1" applyBorder="1" applyAlignment="1">
      <alignment horizontal="center" vertical="center" wrapText="1"/>
    </xf>
    <xf numFmtId="0" fontId="13" fillId="0" borderId="76" xfId="0" applyFont="1" applyBorder="1" applyAlignment="1">
      <alignment horizontal="center" vertical="center" wrapText="1"/>
    </xf>
    <xf numFmtId="0" fontId="3" fillId="0" borderId="75" xfId="0" applyFont="1" applyBorder="1" applyAlignment="1">
      <alignment horizontal="center" vertical="center" wrapText="1"/>
    </xf>
    <xf numFmtId="0" fontId="4" fillId="8" borderId="108" xfId="0" applyFont="1" applyFill="1" applyBorder="1" applyAlignment="1">
      <alignment horizontal="left" vertical="top" wrapText="1"/>
    </xf>
    <xf numFmtId="0" fontId="4" fillId="8" borderId="107" xfId="0" applyFont="1" applyFill="1" applyBorder="1" applyAlignment="1">
      <alignment horizontal="left" vertical="top" wrapText="1"/>
    </xf>
    <xf numFmtId="0" fontId="4" fillId="8" borderId="106" xfId="0" applyFont="1" applyFill="1" applyBorder="1" applyAlignment="1">
      <alignment horizontal="left" vertical="top" wrapText="1"/>
    </xf>
    <xf numFmtId="0" fontId="7" fillId="8" borderId="104" xfId="0" applyFont="1" applyFill="1" applyBorder="1" applyAlignment="1">
      <alignment horizontal="left" vertical="center" wrapText="1"/>
    </xf>
    <xf numFmtId="0" fontId="7" fillId="8" borderId="103" xfId="0" applyFont="1" applyFill="1" applyBorder="1" applyAlignment="1">
      <alignment horizontal="left" vertical="center" wrapText="1"/>
    </xf>
    <xf numFmtId="0" fontId="7" fillId="8" borderId="102" xfId="0" applyFont="1" applyFill="1" applyBorder="1" applyAlignment="1">
      <alignment horizontal="left" vertical="center" wrapText="1"/>
    </xf>
    <xf numFmtId="0" fontId="3" fillId="0" borderId="119" xfId="0" applyFont="1" applyBorder="1" applyAlignment="1">
      <alignment horizontal="left" vertical="center" wrapText="1"/>
    </xf>
    <xf numFmtId="0" fontId="3" fillId="0" borderId="118" xfId="0" applyFont="1" applyBorder="1" applyAlignment="1">
      <alignment horizontal="left" vertical="center" wrapText="1"/>
    </xf>
    <xf numFmtId="0" fontId="3" fillId="0" borderId="117" xfId="0" applyFont="1" applyBorder="1" applyAlignment="1">
      <alignment horizontal="left" vertical="center" wrapText="1"/>
    </xf>
    <xf numFmtId="0" fontId="3" fillId="8" borderId="108" xfId="0" applyFont="1" applyFill="1" applyBorder="1" applyAlignment="1">
      <alignment horizontal="center" vertical="center" wrapText="1"/>
    </xf>
    <xf numFmtId="0" fontId="3" fillId="8" borderId="107" xfId="0" applyFont="1" applyFill="1" applyBorder="1" applyAlignment="1">
      <alignment horizontal="center" vertical="center" wrapText="1"/>
    </xf>
    <xf numFmtId="0" fontId="3" fillId="8" borderId="106" xfId="0" applyFont="1" applyFill="1" applyBorder="1" applyAlignment="1">
      <alignment horizontal="center" vertical="center" wrapText="1"/>
    </xf>
    <xf numFmtId="0" fontId="3" fillId="8" borderId="104" xfId="0" applyFont="1" applyFill="1" applyBorder="1" applyAlignment="1">
      <alignment horizontal="center" vertical="center" wrapText="1"/>
    </xf>
    <xf numFmtId="0" fontId="3" fillId="8" borderId="103" xfId="0" applyFont="1" applyFill="1" applyBorder="1" applyAlignment="1">
      <alignment horizontal="center" vertical="center" wrapText="1"/>
    </xf>
    <xf numFmtId="0" fontId="3" fillId="8" borderId="102" xfId="0" applyFont="1" applyFill="1" applyBorder="1" applyAlignment="1">
      <alignment horizontal="center" vertical="center" wrapText="1"/>
    </xf>
    <xf numFmtId="0" fontId="33" fillId="5" borderId="141" xfId="1" applyFont="1" applyFill="1" applyBorder="1" applyAlignment="1">
      <alignment horizontal="center" vertical="center" wrapText="1"/>
    </xf>
    <xf numFmtId="0" fontId="33" fillId="5" borderId="142" xfId="1" applyFont="1" applyFill="1" applyBorder="1" applyAlignment="1">
      <alignment horizontal="center" vertical="center" wrapText="1"/>
    </xf>
    <xf numFmtId="0" fontId="33" fillId="5" borderId="143" xfId="1" applyFont="1" applyFill="1" applyBorder="1" applyAlignment="1">
      <alignment horizontal="center" vertical="center" wrapText="1"/>
    </xf>
    <xf numFmtId="0" fontId="31" fillId="0" borderId="62" xfId="2" applyFont="1" applyBorder="1" applyAlignment="1">
      <alignment horizontal="center" vertical="center" wrapText="1"/>
    </xf>
    <xf numFmtId="0" fontId="33" fillId="0" borderId="63" xfId="2" applyFont="1" applyBorder="1" applyAlignment="1">
      <alignment horizontal="center" vertical="center" wrapText="1"/>
    </xf>
    <xf numFmtId="0" fontId="27" fillId="2" borderId="2" xfId="1" applyFont="1" applyFill="1" applyBorder="1" applyAlignment="1">
      <alignment horizontal="left" vertical="top" wrapText="1"/>
    </xf>
    <xf numFmtId="0" fontId="27" fillId="2" borderId="3" xfId="1" applyFont="1" applyFill="1" applyBorder="1" applyAlignment="1">
      <alignment horizontal="left" vertical="top" wrapText="1"/>
    </xf>
    <xf numFmtId="0" fontId="27" fillId="2" borderId="4" xfId="1" applyFont="1" applyFill="1" applyBorder="1" applyAlignment="1">
      <alignment horizontal="left" vertical="top" wrapText="1"/>
    </xf>
    <xf numFmtId="0" fontId="27" fillId="2" borderId="7" xfId="1" applyFont="1" applyFill="1" applyBorder="1" applyAlignment="1">
      <alignment horizontal="left" vertical="center" wrapText="1"/>
    </xf>
    <xf numFmtId="0" fontId="27" fillId="2" borderId="8" xfId="1" applyFont="1" applyFill="1" applyBorder="1" applyAlignment="1">
      <alignment horizontal="left" vertical="center" wrapText="1"/>
    </xf>
    <xf numFmtId="0" fontId="27" fillId="2" borderId="9" xfId="1" applyFont="1" applyFill="1" applyBorder="1" applyAlignment="1">
      <alignment horizontal="left" vertical="center" wrapText="1"/>
    </xf>
    <xf numFmtId="0" fontId="26" fillId="0" borderId="17" xfId="1" applyFont="1" applyBorder="1" applyAlignment="1">
      <alignment horizontal="left" vertical="center" wrapText="1"/>
    </xf>
    <xf numFmtId="0" fontId="26" fillId="0" borderId="18" xfId="1" applyFont="1" applyBorder="1" applyAlignment="1">
      <alignment horizontal="left" vertical="center" wrapText="1"/>
    </xf>
    <xf numFmtId="0" fontId="26" fillId="0" borderId="19" xfId="1" applyFont="1" applyBorder="1" applyAlignment="1">
      <alignment horizontal="left" vertical="center" wrapText="1"/>
    </xf>
    <xf numFmtId="0" fontId="33" fillId="2" borderId="2" xfId="1" applyFont="1" applyFill="1" applyBorder="1" applyAlignment="1">
      <alignment horizontal="center" vertical="center" wrapText="1"/>
    </xf>
    <xf numFmtId="0" fontId="33" fillId="2" borderId="3" xfId="1" applyFont="1" applyFill="1" applyBorder="1" applyAlignment="1">
      <alignment horizontal="center" vertical="center" wrapText="1"/>
    </xf>
    <xf numFmtId="0" fontId="33" fillId="2" borderId="4" xfId="1" applyFont="1" applyFill="1" applyBorder="1" applyAlignment="1">
      <alignment horizontal="center" vertical="center" wrapText="1"/>
    </xf>
    <xf numFmtId="0" fontId="33" fillId="2" borderId="7" xfId="1" applyFont="1" applyFill="1" applyBorder="1" applyAlignment="1">
      <alignment horizontal="center" vertical="center" wrapText="1"/>
    </xf>
    <xf numFmtId="0" fontId="33" fillId="2" borderId="8" xfId="1" applyFont="1" applyFill="1" applyBorder="1" applyAlignment="1">
      <alignment horizontal="center" vertical="center" wrapText="1"/>
    </xf>
    <xf numFmtId="0" fontId="33" fillId="2" borderId="9" xfId="1" applyFont="1" applyFill="1" applyBorder="1" applyAlignment="1">
      <alignment horizontal="center" vertical="center" wrapText="1"/>
    </xf>
    <xf numFmtId="0" fontId="36" fillId="5" borderId="44" xfId="1" applyFont="1" applyFill="1" applyBorder="1" applyAlignment="1">
      <alignment horizontal="center" vertical="center" wrapText="1"/>
    </xf>
    <xf numFmtId="0" fontId="36" fillId="5" borderId="45" xfId="1" applyFont="1" applyFill="1" applyBorder="1" applyAlignment="1">
      <alignment horizontal="center" vertical="center" wrapText="1"/>
    </xf>
    <xf numFmtId="0" fontId="36" fillId="5" borderId="125" xfId="1" applyFont="1" applyFill="1" applyBorder="1" applyAlignment="1">
      <alignment horizontal="center" vertical="center" wrapText="1"/>
    </xf>
    <xf numFmtId="0" fontId="3" fillId="5" borderId="41" xfId="1" applyFill="1" applyBorder="1" applyAlignment="1">
      <alignment horizontal="left" vertical="top" wrapText="1"/>
    </xf>
    <xf numFmtId="0" fontId="3" fillId="5" borderId="42" xfId="1" applyFill="1" applyBorder="1" applyAlignment="1">
      <alignment horizontal="left" vertical="top" wrapText="1"/>
    </xf>
    <xf numFmtId="0" fontId="3" fillId="5" borderId="43" xfId="1" applyFill="1" applyBorder="1" applyAlignment="1">
      <alignment horizontal="left" vertical="top" wrapText="1"/>
    </xf>
    <xf numFmtId="0" fontId="3" fillId="5" borderId="31" xfId="1" applyFill="1" applyBorder="1" applyAlignment="1">
      <alignment horizontal="center" vertical="center" wrapText="1"/>
    </xf>
    <xf numFmtId="0" fontId="3" fillId="5" borderId="44" xfId="1" applyFill="1" applyBorder="1" applyAlignment="1">
      <alignment horizontal="center" vertical="top" wrapText="1"/>
    </xf>
    <xf numFmtId="0" fontId="3" fillId="5" borderId="45" xfId="1" applyFill="1" applyBorder="1" applyAlignment="1">
      <alignment horizontal="center" vertical="top" wrapText="1"/>
    </xf>
    <xf numFmtId="0" fontId="3" fillId="5" borderId="125" xfId="1" applyFill="1" applyBorder="1" applyAlignment="1">
      <alignment horizontal="center" vertical="top" wrapText="1"/>
    </xf>
    <xf numFmtId="0" fontId="8" fillId="2" borderId="62" xfId="1" applyFont="1" applyFill="1" applyBorder="1" applyAlignment="1">
      <alignment horizontal="center" vertical="center" wrapText="1"/>
    </xf>
    <xf numFmtId="0" fontId="8" fillId="2" borderId="50" xfId="1" applyFont="1" applyFill="1" applyBorder="1" applyAlignment="1">
      <alignment horizontal="center" vertical="center" wrapText="1"/>
    </xf>
    <xf numFmtId="0" fontId="8" fillId="2" borderId="51"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3" fillId="15" borderId="44" xfId="1" applyFill="1" applyBorder="1" applyAlignment="1">
      <alignment horizontal="center" vertical="top" wrapText="1"/>
    </xf>
    <xf numFmtId="0" fontId="3" fillId="15" borderId="45" xfId="1" applyFill="1" applyBorder="1" applyAlignment="1">
      <alignment horizontal="center" vertical="top" wrapText="1"/>
    </xf>
    <xf numFmtId="0" fontId="3" fillId="15" borderId="125" xfId="1" applyFill="1" applyBorder="1" applyAlignment="1">
      <alignment horizontal="center" vertical="top" wrapText="1"/>
    </xf>
    <xf numFmtId="0" fontId="46" fillId="10" borderId="44" xfId="0" applyFont="1" applyFill="1" applyBorder="1" applyAlignment="1">
      <alignment horizontal="center" vertical="center" wrapText="1"/>
    </xf>
    <xf numFmtId="0" fontId="46" fillId="10" borderId="45" xfId="0" applyFont="1" applyFill="1" applyBorder="1" applyAlignment="1">
      <alignment horizontal="center" vertical="center" wrapText="1"/>
    </xf>
    <xf numFmtId="0" fontId="46" fillId="10" borderId="125" xfId="0" applyFont="1" applyFill="1" applyBorder="1" applyAlignment="1">
      <alignment horizontal="center" vertical="center" wrapText="1"/>
    </xf>
    <xf numFmtId="0" fontId="47" fillId="10" borderId="44" xfId="0" applyFont="1" applyFill="1" applyBorder="1" applyAlignment="1">
      <alignment horizontal="center" vertical="center" wrapText="1"/>
    </xf>
    <xf numFmtId="0" fontId="47" fillId="10" borderId="45" xfId="0" applyFont="1" applyFill="1" applyBorder="1" applyAlignment="1">
      <alignment horizontal="center" vertical="center" wrapText="1"/>
    </xf>
    <xf numFmtId="0" fontId="47" fillId="10" borderId="125" xfId="0" applyFont="1" applyFill="1" applyBorder="1" applyAlignment="1">
      <alignment horizontal="center" vertical="center" wrapText="1"/>
    </xf>
    <xf numFmtId="0" fontId="48" fillId="10" borderId="44" xfId="0" applyFont="1" applyFill="1" applyBorder="1" applyAlignment="1">
      <alignment horizontal="center" vertical="center" wrapText="1"/>
    </xf>
    <xf numFmtId="0" fontId="48" fillId="10" borderId="45" xfId="0" applyFont="1" applyFill="1" applyBorder="1" applyAlignment="1">
      <alignment horizontal="center" vertical="center" wrapText="1"/>
    </xf>
    <xf numFmtId="0" fontId="48" fillId="10" borderId="125" xfId="0" applyFont="1" applyFill="1" applyBorder="1" applyAlignment="1">
      <alignment horizontal="center" vertical="center" wrapText="1"/>
    </xf>
    <xf numFmtId="0" fontId="3" fillId="0" borderId="56" xfId="1" applyBorder="1" applyAlignment="1">
      <alignment horizontal="center" vertical="center" wrapText="1"/>
    </xf>
    <xf numFmtId="0" fontId="3" fillId="0" borderId="149" xfId="1" applyBorder="1" applyAlignment="1">
      <alignment horizontal="center" vertical="center" wrapText="1"/>
    </xf>
    <xf numFmtId="0" fontId="3" fillId="0" borderId="21" xfId="1" applyBorder="1" applyAlignment="1">
      <alignment horizontal="center" vertical="center" wrapText="1"/>
    </xf>
    <xf numFmtId="0" fontId="33" fillId="5" borderId="44" xfId="1" applyFont="1" applyFill="1" applyBorder="1" applyAlignment="1">
      <alignment horizontal="center" vertical="center" wrapText="1"/>
    </xf>
    <xf numFmtId="0" fontId="33" fillId="5" borderId="45" xfId="1" applyFont="1" applyFill="1" applyBorder="1" applyAlignment="1">
      <alignment horizontal="center" vertical="center" wrapText="1"/>
    </xf>
    <xf numFmtId="0" fontId="33" fillId="5" borderId="125" xfId="1" applyFont="1" applyFill="1" applyBorder="1" applyAlignment="1">
      <alignment horizontal="center" vertical="center" wrapText="1"/>
    </xf>
    <xf numFmtId="0" fontId="32" fillId="2" borderId="44" xfId="1" applyFont="1" applyFill="1" applyBorder="1" applyAlignment="1">
      <alignment horizontal="center" vertical="center" wrapText="1"/>
    </xf>
    <xf numFmtId="0" fontId="32" fillId="2" borderId="45" xfId="1" applyFont="1" applyFill="1" applyBorder="1" applyAlignment="1">
      <alignment horizontal="center" vertical="center" wrapText="1"/>
    </xf>
    <xf numFmtId="0" fontId="32" fillId="2" borderId="125" xfId="1" applyFont="1" applyFill="1" applyBorder="1" applyAlignment="1">
      <alignment horizontal="center" vertical="center" wrapText="1"/>
    </xf>
    <xf numFmtId="0" fontId="31" fillId="2" borderId="2" xfId="1" applyFont="1" applyFill="1" applyBorder="1" applyAlignment="1">
      <alignment horizontal="left" vertical="top" wrapText="1"/>
    </xf>
    <xf numFmtId="0" fontId="31" fillId="2" borderId="3" xfId="1" applyFont="1" applyFill="1" applyBorder="1" applyAlignment="1">
      <alignment horizontal="left" vertical="top" wrapText="1"/>
    </xf>
    <xf numFmtId="0" fontId="31" fillId="2" borderId="4" xfId="1" applyFont="1" applyFill="1" applyBorder="1" applyAlignment="1">
      <alignment horizontal="left" vertical="top" wrapText="1"/>
    </xf>
    <xf numFmtId="0" fontId="31" fillId="2" borderId="7" xfId="1" applyFont="1" applyFill="1" applyBorder="1" applyAlignment="1">
      <alignment horizontal="left" vertical="center" wrapText="1"/>
    </xf>
    <xf numFmtId="0" fontId="31" fillId="2" borderId="8" xfId="1" applyFont="1" applyFill="1" applyBorder="1" applyAlignment="1">
      <alignment horizontal="left" vertical="center" wrapText="1"/>
    </xf>
    <xf numFmtId="0" fontId="31" fillId="2" borderId="9" xfId="1" applyFont="1" applyFill="1" applyBorder="1" applyAlignment="1">
      <alignment horizontal="left" vertical="center" wrapText="1"/>
    </xf>
    <xf numFmtId="0" fontId="33" fillId="0" borderId="17" xfId="1" applyFont="1" applyBorder="1" applyAlignment="1">
      <alignment horizontal="left" vertical="center" wrapText="1"/>
    </xf>
    <xf numFmtId="0" fontId="33" fillId="0" borderId="18" xfId="1" applyFont="1" applyBorder="1" applyAlignment="1">
      <alignment horizontal="left" vertical="center" wrapText="1"/>
    </xf>
    <xf numFmtId="0" fontId="33" fillId="0" borderId="19" xfId="1" applyFont="1" applyBorder="1" applyAlignment="1">
      <alignment horizontal="left" vertical="center" wrapText="1"/>
    </xf>
    <xf numFmtId="0" fontId="33" fillId="2" borderId="37" xfId="1" applyFont="1" applyFill="1" applyBorder="1" applyAlignment="1">
      <alignment horizontal="center" vertical="center" wrapText="1"/>
    </xf>
    <xf numFmtId="0" fontId="33" fillId="2" borderId="38" xfId="1" applyFont="1" applyFill="1" applyBorder="1" applyAlignment="1">
      <alignment horizontal="center" vertical="center" wrapText="1"/>
    </xf>
    <xf numFmtId="0" fontId="33" fillId="2" borderId="39" xfId="1" applyFont="1" applyFill="1" applyBorder="1" applyAlignment="1">
      <alignment horizontal="center" vertical="center" wrapText="1"/>
    </xf>
  </cellXfs>
  <cellStyles count="3">
    <cellStyle name="Normálna 2" xfId="1" xr:uid="{B91CD001-9B2F-4B69-977E-BC56EDEF4367}"/>
    <cellStyle name="Normálna 3" xfId="2" xr:uid="{60D24AAD-4DCC-4A7E-911E-DD79068EBB21}"/>
    <cellStyle name="Normalny" xfId="0" builtinId="0"/>
  </cellStyles>
  <dxfs count="45">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ill>
        <patternFill patternType="solid">
          <fgColor rgb="FFA9D18E"/>
          <bgColor rgb="FFA9D18E"/>
        </patternFill>
      </fill>
    </dxf>
    <dxf>
      <fill>
        <patternFill patternType="solid">
          <fgColor rgb="FFFFD966"/>
          <bgColor rgb="FFFFD966"/>
        </patternFill>
      </fill>
    </dxf>
    <dxf>
      <fill>
        <patternFill patternType="solid">
          <fgColor rgb="FFFF0000"/>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91165-27F7-4078-9D0F-CB5FC1D4E579}">
  <sheetPr>
    <tabColor theme="0"/>
  </sheetPr>
  <dimension ref="A1:AV87"/>
  <sheetViews>
    <sheetView showGridLines="0" zoomScaleNormal="100" workbookViewId="0">
      <selection activeCell="E13" sqref="E13:G13"/>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776</v>
      </c>
      <c r="D3" s="357"/>
      <c r="E3" s="357"/>
      <c r="F3" s="357"/>
      <c r="G3" s="358"/>
      <c r="V3" s="69" t="s">
        <v>15</v>
      </c>
      <c r="AB3" s="70"/>
      <c r="AC3" s="70"/>
    </row>
    <row r="4" spans="1:48" s="69" customFormat="1" ht="18">
      <c r="A4" s="7"/>
      <c r="B4" s="8" t="s">
        <v>2</v>
      </c>
      <c r="C4" s="9">
        <v>10</v>
      </c>
      <c r="D4" s="10"/>
      <c r="E4" s="10"/>
      <c r="F4" s="10"/>
      <c r="G4" s="11"/>
      <c r="V4" s="69" t="s">
        <v>16</v>
      </c>
      <c r="AB4" s="70"/>
      <c r="AC4" s="70"/>
    </row>
    <row r="5" spans="1:48" s="69" customFormat="1" ht="18.350000000000001" thickBot="1">
      <c r="A5" s="12"/>
      <c r="B5" s="13" t="s">
        <v>3</v>
      </c>
      <c r="C5" s="359" t="s">
        <v>776</v>
      </c>
      <c r="D5" s="360"/>
      <c r="E5" s="360"/>
      <c r="F5" s="360"/>
      <c r="G5" s="361"/>
      <c r="AB5" s="70"/>
      <c r="AC5" s="70"/>
    </row>
    <row r="6" spans="1:48" s="69" customFormat="1" ht="13.7">
      <c r="A6" s="14"/>
      <c r="B6" s="1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s="69" customFormat="1" ht="26" outlineLevel="1">
      <c r="A13" s="41">
        <v>1</v>
      </c>
      <c r="B13" s="155" t="s">
        <v>26</v>
      </c>
      <c r="C13" s="43"/>
      <c r="D13" s="44"/>
      <c r="E13" s="345"/>
      <c r="F13" s="346"/>
      <c r="G13" s="347"/>
    </row>
    <row r="14" spans="1:48" s="69" customFormat="1" ht="39" outlineLevel="1">
      <c r="A14" s="41">
        <v>2</v>
      </c>
      <c r="B14" s="155" t="s">
        <v>27</v>
      </c>
      <c r="C14" s="43"/>
      <c r="D14" s="44"/>
      <c r="E14" s="345"/>
      <c r="F14" s="346"/>
      <c r="G14" s="347"/>
    </row>
    <row r="15" spans="1:48" s="69" customFormat="1" ht="26" outlineLevel="1">
      <c r="A15" s="41">
        <v>3</v>
      </c>
      <c r="B15" s="155" t="s">
        <v>28</v>
      </c>
      <c r="C15" s="43"/>
      <c r="D15" s="44"/>
      <c r="E15" s="345"/>
      <c r="F15" s="346"/>
      <c r="G15" s="347"/>
    </row>
    <row r="16" spans="1:48" s="69" customFormat="1" ht="26" outlineLevel="1">
      <c r="A16" s="41">
        <v>4</v>
      </c>
      <c r="B16" s="155" t="s">
        <v>29</v>
      </c>
      <c r="C16" s="43"/>
      <c r="D16" s="44"/>
      <c r="E16" s="308"/>
      <c r="F16" s="309"/>
      <c r="G16" s="259"/>
    </row>
    <row r="17" spans="1:7" s="69" customFormat="1" ht="13" outlineLevel="1">
      <c r="A17" s="41">
        <v>5</v>
      </c>
      <c r="B17" s="155" t="s">
        <v>30</v>
      </c>
      <c r="C17" s="43"/>
      <c r="D17" s="44"/>
      <c r="E17" s="308"/>
      <c r="F17" s="309"/>
      <c r="G17" s="259"/>
    </row>
    <row r="18" spans="1:7" s="69" customFormat="1" ht="13" outlineLevel="1">
      <c r="A18" s="41">
        <v>6</v>
      </c>
      <c r="B18" s="155" t="s">
        <v>31</v>
      </c>
      <c r="C18" s="43"/>
      <c r="D18" s="44"/>
      <c r="E18" s="308"/>
      <c r="F18" s="309"/>
      <c r="G18" s="259"/>
    </row>
    <row r="19" spans="1:7" s="69" customFormat="1" ht="13" outlineLevel="1">
      <c r="A19" s="41">
        <v>7</v>
      </c>
      <c r="B19" s="155" t="s">
        <v>32</v>
      </c>
      <c r="C19" s="43"/>
      <c r="D19" s="44"/>
      <c r="E19" s="308"/>
      <c r="F19" s="309"/>
      <c r="G19" s="259"/>
    </row>
    <row r="20" spans="1:7" s="69" customFormat="1" ht="13" outlineLevel="1">
      <c r="A20" s="41">
        <v>8</v>
      </c>
      <c r="B20" s="155" t="s">
        <v>68</v>
      </c>
      <c r="C20" s="43"/>
      <c r="D20" s="44"/>
      <c r="E20" s="308"/>
      <c r="F20" s="309"/>
      <c r="G20" s="259"/>
    </row>
    <row r="21" spans="1:7" s="69" customFormat="1" ht="26" outlineLevel="1">
      <c r="A21" s="41">
        <v>9</v>
      </c>
      <c r="B21" s="155" t="s">
        <v>69</v>
      </c>
      <c r="C21" s="43"/>
      <c r="D21" s="44"/>
      <c r="E21" s="308"/>
      <c r="F21" s="309"/>
      <c r="G21" s="259"/>
    </row>
    <row r="22" spans="1:7" s="69" customFormat="1" ht="13" outlineLevel="1">
      <c r="A22" s="41">
        <v>10</v>
      </c>
      <c r="B22" s="155" t="s">
        <v>86</v>
      </c>
      <c r="C22" s="43"/>
      <c r="D22" s="44"/>
      <c r="E22" s="308"/>
      <c r="F22" s="309"/>
      <c r="G22" s="259"/>
    </row>
    <row r="23" spans="1:7" s="69" customFormat="1" ht="13" outlineLevel="1">
      <c r="A23" s="41">
        <v>11</v>
      </c>
      <c r="B23" s="155" t="s">
        <v>70</v>
      </c>
      <c r="C23" s="43"/>
      <c r="D23" s="44"/>
      <c r="E23" s="308"/>
      <c r="F23" s="309"/>
      <c r="G23" s="259"/>
    </row>
    <row r="24" spans="1:7" s="69" customFormat="1" ht="13" outlineLevel="1">
      <c r="A24" s="41">
        <v>12</v>
      </c>
      <c r="B24" s="155" t="s">
        <v>71</v>
      </c>
      <c r="C24" s="43"/>
      <c r="D24" s="44"/>
      <c r="E24" s="308"/>
      <c r="F24" s="309"/>
      <c r="G24" s="259"/>
    </row>
    <row r="25" spans="1:7" s="69" customFormat="1" ht="13" outlineLevel="1">
      <c r="A25" s="41">
        <v>13</v>
      </c>
      <c r="B25" s="155" t="s">
        <v>33</v>
      </c>
      <c r="C25" s="43"/>
      <c r="D25" s="44"/>
      <c r="E25" s="308"/>
      <c r="F25" s="309"/>
      <c r="G25" s="259"/>
    </row>
    <row r="26" spans="1:7" s="69" customFormat="1" ht="47" outlineLevel="1">
      <c r="A26" s="305"/>
      <c r="B26" s="307" t="s">
        <v>88</v>
      </c>
      <c r="C26" s="306"/>
      <c r="D26" s="306"/>
      <c r="E26" s="348"/>
      <c r="F26" s="349"/>
      <c r="G26" s="350"/>
    </row>
    <row r="27" spans="1:7" s="69" customFormat="1" ht="13" outlineLevel="1">
      <c r="A27" s="41">
        <v>1</v>
      </c>
      <c r="B27" s="155" t="s">
        <v>34</v>
      </c>
      <c r="C27" s="43"/>
      <c r="D27" s="44"/>
      <c r="E27" s="345"/>
      <c r="F27" s="346"/>
      <c r="G27" s="347"/>
    </row>
    <row r="28" spans="1:7" s="69" customFormat="1" ht="13" outlineLevel="1">
      <c r="A28" s="41">
        <v>2</v>
      </c>
      <c r="B28" s="304" t="s">
        <v>72</v>
      </c>
      <c r="C28" s="43"/>
      <c r="D28" s="44"/>
      <c r="E28" s="345"/>
      <c r="F28" s="346"/>
      <c r="G28" s="347"/>
    </row>
    <row r="29" spans="1:7" s="69" customFormat="1" ht="13" outlineLevel="1">
      <c r="A29" s="41">
        <v>3</v>
      </c>
      <c r="B29" s="304" t="s">
        <v>73</v>
      </c>
      <c r="C29" s="43"/>
      <c r="D29" s="44"/>
      <c r="E29" s="345"/>
      <c r="F29" s="346"/>
      <c r="G29" s="347"/>
    </row>
    <row r="30" spans="1:7" s="69" customFormat="1" ht="13" outlineLevel="1">
      <c r="A30" s="41">
        <v>4</v>
      </c>
      <c r="B30" s="304" t="s">
        <v>74</v>
      </c>
      <c r="C30" s="43"/>
      <c r="D30" s="44"/>
      <c r="E30" s="345"/>
      <c r="F30" s="346"/>
      <c r="G30" s="347"/>
    </row>
    <row r="31" spans="1:7" s="69" customFormat="1" ht="13" outlineLevel="1">
      <c r="A31" s="41">
        <v>5</v>
      </c>
      <c r="B31" s="304" t="s">
        <v>75</v>
      </c>
      <c r="C31" s="43"/>
      <c r="D31" s="44"/>
      <c r="E31" s="345"/>
      <c r="F31" s="346"/>
      <c r="G31" s="347"/>
    </row>
    <row r="32" spans="1:7" s="69" customFormat="1" ht="13" outlineLevel="1">
      <c r="A32" s="41">
        <v>6</v>
      </c>
      <c r="B32" s="304" t="s">
        <v>76</v>
      </c>
      <c r="C32" s="43"/>
      <c r="D32" s="44"/>
      <c r="E32" s="345"/>
      <c r="F32" s="346"/>
      <c r="G32" s="347"/>
    </row>
    <row r="33" spans="1:7" s="69" customFormat="1" ht="13" outlineLevel="1">
      <c r="A33" s="41">
        <v>7</v>
      </c>
      <c r="B33" s="155" t="s">
        <v>77</v>
      </c>
      <c r="C33" s="43"/>
      <c r="D33" s="44"/>
      <c r="E33" s="345"/>
      <c r="F33" s="346"/>
      <c r="G33" s="347"/>
    </row>
    <row r="34" spans="1:7" s="69" customFormat="1" ht="13" outlineLevel="1">
      <c r="A34" s="41">
        <v>8</v>
      </c>
      <c r="B34" s="304" t="s">
        <v>78</v>
      </c>
      <c r="C34" s="43"/>
      <c r="D34" s="44"/>
      <c r="E34" s="345"/>
      <c r="F34" s="346"/>
      <c r="G34" s="347"/>
    </row>
    <row r="35" spans="1:7" s="69" customFormat="1" ht="13" outlineLevel="1">
      <c r="A35" s="41">
        <v>9</v>
      </c>
      <c r="B35" s="155" t="s">
        <v>79</v>
      </c>
      <c r="C35" s="43"/>
      <c r="D35" s="44"/>
      <c r="E35" s="345"/>
      <c r="F35" s="346"/>
      <c r="G35" s="347"/>
    </row>
    <row r="36" spans="1:7" s="69" customFormat="1" ht="13" outlineLevel="1">
      <c r="A36" s="41">
        <v>10</v>
      </c>
      <c r="B36" s="304" t="s">
        <v>80</v>
      </c>
      <c r="C36" s="43"/>
      <c r="D36" s="44"/>
      <c r="E36" s="345"/>
      <c r="F36" s="346"/>
      <c r="G36" s="347"/>
    </row>
    <row r="37" spans="1:7" s="69" customFormat="1" ht="13" outlineLevel="1">
      <c r="A37" s="41">
        <v>11</v>
      </c>
      <c r="B37" s="155" t="s">
        <v>81</v>
      </c>
      <c r="C37" s="43"/>
      <c r="D37" s="44"/>
      <c r="E37" s="345"/>
      <c r="F37" s="346"/>
      <c r="G37" s="347"/>
    </row>
    <row r="38" spans="1:7" s="69" customFormat="1" ht="13" outlineLevel="1">
      <c r="A38" s="41">
        <v>12</v>
      </c>
      <c r="B38" s="304" t="s">
        <v>82</v>
      </c>
      <c r="C38" s="43"/>
      <c r="D38" s="44"/>
      <c r="E38" s="345"/>
      <c r="F38" s="346"/>
      <c r="G38" s="347"/>
    </row>
    <row r="39" spans="1:7" s="69" customFormat="1" ht="13" outlineLevel="1">
      <c r="A39" s="41">
        <v>13</v>
      </c>
      <c r="B39" s="304" t="s">
        <v>83</v>
      </c>
      <c r="C39" s="43"/>
      <c r="D39" s="44"/>
      <c r="E39" s="345"/>
      <c r="F39" s="346"/>
      <c r="G39" s="347"/>
    </row>
    <row r="40" spans="1:7" s="69" customFormat="1" ht="26" outlineLevel="1">
      <c r="A40" s="41">
        <v>14</v>
      </c>
      <c r="B40" s="155" t="s">
        <v>35</v>
      </c>
      <c r="C40" s="43"/>
      <c r="D40" s="44"/>
      <c r="E40" s="345"/>
      <c r="F40" s="346"/>
      <c r="G40" s="347"/>
    </row>
    <row r="41" spans="1:7" s="69" customFormat="1" ht="13" outlineLevel="1">
      <c r="A41" s="41">
        <v>15</v>
      </c>
      <c r="B41" s="155" t="s">
        <v>36</v>
      </c>
      <c r="C41" s="43"/>
      <c r="D41" s="44"/>
      <c r="E41" s="345"/>
      <c r="F41" s="346"/>
      <c r="G41" s="347"/>
    </row>
    <row r="42" spans="1:7" s="69" customFormat="1" ht="13" outlineLevel="1">
      <c r="A42" s="41">
        <v>16</v>
      </c>
      <c r="B42" s="155" t="s">
        <v>37</v>
      </c>
      <c r="C42" s="43"/>
      <c r="D42" s="44"/>
      <c r="E42" s="345"/>
      <c r="F42" s="346"/>
      <c r="G42" s="347"/>
    </row>
    <row r="43" spans="1:7" s="69" customFormat="1" ht="13" outlineLevel="1">
      <c r="A43" s="41">
        <v>17</v>
      </c>
      <c r="B43" s="155" t="s">
        <v>38</v>
      </c>
      <c r="C43" s="43"/>
      <c r="D43" s="44"/>
      <c r="E43" s="345"/>
      <c r="F43" s="346"/>
      <c r="G43" s="347"/>
    </row>
    <row r="44" spans="1:7" s="69" customFormat="1" ht="13" outlineLevel="1">
      <c r="A44" s="41">
        <v>18</v>
      </c>
      <c r="B44" s="155" t="s">
        <v>39</v>
      </c>
      <c r="C44" s="43"/>
      <c r="D44" s="44"/>
      <c r="E44" s="345"/>
      <c r="F44" s="346"/>
      <c r="G44" s="347"/>
    </row>
    <row r="45" spans="1:7" s="69" customFormat="1" ht="13" outlineLevel="1">
      <c r="A45" s="41">
        <v>19</v>
      </c>
      <c r="B45" s="155" t="s">
        <v>40</v>
      </c>
      <c r="C45" s="43"/>
      <c r="D45" s="44"/>
      <c r="E45" s="345"/>
      <c r="F45" s="346"/>
      <c r="G45" s="347"/>
    </row>
    <row r="46" spans="1:7" s="69" customFormat="1" ht="13" outlineLevel="1">
      <c r="A46" s="41">
        <v>20</v>
      </c>
      <c r="B46" s="155" t="s">
        <v>41</v>
      </c>
      <c r="C46" s="43"/>
      <c r="D46" s="44"/>
      <c r="E46" s="345"/>
      <c r="F46" s="346"/>
      <c r="G46" s="347"/>
    </row>
    <row r="47" spans="1:7" s="69" customFormat="1" ht="39" outlineLevel="1">
      <c r="A47" s="41">
        <v>21</v>
      </c>
      <c r="B47" s="155" t="s">
        <v>42</v>
      </c>
      <c r="C47" s="43"/>
      <c r="D47" s="44"/>
      <c r="E47" s="345"/>
      <c r="F47" s="346"/>
      <c r="G47" s="347"/>
    </row>
    <row r="48" spans="1:7" s="69" customFormat="1" ht="13" outlineLevel="1">
      <c r="A48" s="41">
        <v>22</v>
      </c>
      <c r="B48" s="155" t="s">
        <v>43</v>
      </c>
      <c r="C48" s="43"/>
      <c r="D48" s="44"/>
      <c r="E48" s="345"/>
      <c r="F48" s="346"/>
      <c r="G48" s="347"/>
    </row>
    <row r="49" spans="1:7" s="69" customFormat="1" ht="13" outlineLevel="1">
      <c r="A49" s="41">
        <v>23</v>
      </c>
      <c r="B49" s="155" t="s">
        <v>44</v>
      </c>
      <c r="C49" s="43"/>
      <c r="D49" s="44"/>
      <c r="E49" s="345"/>
      <c r="F49" s="346"/>
      <c r="G49" s="347"/>
    </row>
    <row r="50" spans="1:7" s="69" customFormat="1" ht="26" outlineLevel="1">
      <c r="A50" s="41">
        <v>24</v>
      </c>
      <c r="B50" s="155" t="s">
        <v>84</v>
      </c>
      <c r="C50" s="43"/>
      <c r="D50" s="44"/>
      <c r="E50" s="345"/>
      <c r="F50" s="346"/>
      <c r="G50" s="347"/>
    </row>
    <row r="51" spans="1:7" s="69" customFormat="1" ht="13" outlineLevel="1">
      <c r="A51" s="41">
        <v>25</v>
      </c>
      <c r="B51" s="155" t="s">
        <v>45</v>
      </c>
      <c r="C51" s="43"/>
      <c r="D51" s="44"/>
      <c r="E51" s="345"/>
      <c r="F51" s="346"/>
      <c r="G51" s="347"/>
    </row>
    <row r="52" spans="1:7" s="69" customFormat="1" ht="13" outlineLevel="1">
      <c r="A52" s="41">
        <v>26</v>
      </c>
      <c r="B52" s="155" t="s">
        <v>46</v>
      </c>
      <c r="C52" s="43"/>
      <c r="D52" s="44"/>
      <c r="E52" s="345"/>
      <c r="F52" s="346"/>
      <c r="G52" s="347"/>
    </row>
    <row r="53" spans="1:7" s="69" customFormat="1" ht="13" outlineLevel="1">
      <c r="A53" s="41">
        <v>27</v>
      </c>
      <c r="B53" s="155" t="s">
        <v>47</v>
      </c>
      <c r="C53" s="43"/>
      <c r="D53" s="44"/>
      <c r="E53" s="345"/>
      <c r="F53" s="346"/>
      <c r="G53" s="347"/>
    </row>
    <row r="54" spans="1:7" s="69" customFormat="1" ht="26" outlineLevel="1">
      <c r="A54" s="41">
        <v>28</v>
      </c>
      <c r="B54" s="155" t="s">
        <v>85</v>
      </c>
      <c r="C54" s="43"/>
      <c r="D54" s="44"/>
      <c r="E54" s="345"/>
      <c r="F54" s="346"/>
      <c r="G54" s="347"/>
    </row>
    <row r="55" spans="1:7" s="69" customFormat="1" ht="13" outlineLevel="1">
      <c r="A55" s="41">
        <v>29</v>
      </c>
      <c r="B55" s="155" t="s">
        <v>30</v>
      </c>
      <c r="C55" s="43"/>
      <c r="D55" s="44"/>
      <c r="E55" s="345"/>
      <c r="F55" s="346"/>
      <c r="G55" s="347"/>
    </row>
    <row r="56" spans="1:7" s="69" customFormat="1" ht="13" outlineLevel="1">
      <c r="A56" s="41">
        <v>30</v>
      </c>
      <c r="B56" s="155" t="s">
        <v>48</v>
      </c>
      <c r="C56" s="43"/>
      <c r="D56" s="44"/>
      <c r="E56" s="345"/>
      <c r="F56" s="346"/>
      <c r="G56" s="347"/>
    </row>
    <row r="57" spans="1:7" s="69" customFormat="1" ht="13" outlineLevel="1">
      <c r="A57" s="41">
        <v>31</v>
      </c>
      <c r="B57" s="155" t="s">
        <v>49</v>
      </c>
      <c r="C57" s="43"/>
      <c r="D57" s="44"/>
      <c r="E57" s="345"/>
      <c r="F57" s="346"/>
      <c r="G57" s="347"/>
    </row>
    <row r="58" spans="1:7" s="69" customFormat="1" ht="13" outlineLevel="1">
      <c r="A58" s="41">
        <v>32</v>
      </c>
      <c r="B58" s="155" t="s">
        <v>50</v>
      </c>
      <c r="C58" s="43"/>
      <c r="D58" s="44"/>
      <c r="E58" s="345"/>
      <c r="F58" s="346"/>
      <c r="G58" s="347"/>
    </row>
    <row r="59" spans="1:7" s="69" customFormat="1" ht="13" outlineLevel="1">
      <c r="A59" s="41">
        <v>33</v>
      </c>
      <c r="B59" s="155" t="s">
        <v>51</v>
      </c>
      <c r="C59" s="43"/>
      <c r="D59" s="44"/>
      <c r="E59" s="345"/>
      <c r="F59" s="346"/>
      <c r="G59" s="347"/>
    </row>
    <row r="60" spans="1:7" s="69" customFormat="1" ht="13" outlineLevel="1">
      <c r="A60" s="41">
        <v>34</v>
      </c>
      <c r="B60" s="155" t="s">
        <v>52</v>
      </c>
      <c r="C60" s="43"/>
      <c r="D60" s="44"/>
      <c r="E60" s="345"/>
      <c r="F60" s="346"/>
      <c r="G60" s="347"/>
    </row>
    <row r="61" spans="1:7" s="69" customFormat="1" ht="13" outlineLevel="1">
      <c r="A61" s="41">
        <v>35</v>
      </c>
      <c r="B61" s="155" t="s">
        <v>53</v>
      </c>
      <c r="C61" s="43"/>
      <c r="D61" s="44"/>
      <c r="E61" s="345"/>
      <c r="F61" s="346"/>
      <c r="G61" s="347"/>
    </row>
    <row r="62" spans="1:7" s="69" customFormat="1" ht="26" outlineLevel="1">
      <c r="A62" s="41">
        <v>36</v>
      </c>
      <c r="B62" s="155" t="s">
        <v>54</v>
      </c>
      <c r="C62" s="43"/>
      <c r="D62" s="44"/>
      <c r="E62" s="345"/>
      <c r="F62" s="346"/>
      <c r="G62" s="347"/>
    </row>
    <row r="63" spans="1:7" s="69" customFormat="1" ht="13" outlineLevel="1">
      <c r="A63" s="41">
        <v>37</v>
      </c>
      <c r="B63" s="155" t="s">
        <v>55</v>
      </c>
      <c r="C63" s="43"/>
      <c r="D63" s="44"/>
      <c r="E63" s="345"/>
      <c r="F63" s="346"/>
      <c r="G63" s="347"/>
    </row>
    <row r="64" spans="1:7" s="69" customFormat="1" ht="26" outlineLevel="1">
      <c r="A64" s="41">
        <v>38</v>
      </c>
      <c r="B64" s="155" t="s">
        <v>56</v>
      </c>
      <c r="C64" s="43"/>
      <c r="D64" s="44"/>
      <c r="E64" s="345"/>
      <c r="F64" s="346"/>
      <c r="G64" s="347"/>
    </row>
    <row r="65" spans="1:7" s="69" customFormat="1" ht="13" outlineLevel="1">
      <c r="A65" s="41">
        <v>39</v>
      </c>
      <c r="B65" s="155" t="s">
        <v>57</v>
      </c>
      <c r="C65" s="43"/>
      <c r="D65" s="44"/>
      <c r="E65" s="345"/>
      <c r="F65" s="346"/>
      <c r="G65" s="347"/>
    </row>
    <row r="66" spans="1:7" s="69" customFormat="1" ht="13" outlineLevel="1">
      <c r="A66" s="41">
        <v>40</v>
      </c>
      <c r="B66" s="155" t="s">
        <v>58</v>
      </c>
      <c r="C66" s="43"/>
      <c r="D66" s="44"/>
      <c r="E66" s="345"/>
      <c r="F66" s="346"/>
      <c r="G66" s="347"/>
    </row>
    <row r="67" spans="1:7" s="69" customFormat="1" ht="13" outlineLevel="1">
      <c r="A67" s="41">
        <v>41</v>
      </c>
      <c r="B67" s="155" t="s">
        <v>59</v>
      </c>
      <c r="C67" s="43"/>
      <c r="D67" s="44"/>
      <c r="E67" s="345"/>
      <c r="F67" s="346"/>
      <c r="G67" s="347"/>
    </row>
    <row r="68" spans="1:7" s="69" customFormat="1" ht="13" outlineLevel="1">
      <c r="A68" s="41">
        <v>42</v>
      </c>
      <c r="B68" s="155" t="s">
        <v>60</v>
      </c>
      <c r="C68" s="43"/>
      <c r="D68" s="44"/>
      <c r="E68" s="345"/>
      <c r="F68" s="346"/>
      <c r="G68" s="347"/>
    </row>
    <row r="69" spans="1:7" s="69" customFormat="1" ht="13" outlineLevel="1">
      <c r="A69" s="41">
        <v>43</v>
      </c>
      <c r="B69" s="155" t="s">
        <v>61</v>
      </c>
      <c r="C69" s="43"/>
      <c r="D69" s="44"/>
      <c r="E69" s="345"/>
      <c r="F69" s="346"/>
      <c r="G69" s="347"/>
    </row>
    <row r="70" spans="1:7" s="69" customFormat="1" ht="13" outlineLevel="1">
      <c r="A70" s="41">
        <v>44</v>
      </c>
      <c r="B70" s="155" t="s">
        <v>62</v>
      </c>
      <c r="C70" s="43"/>
      <c r="D70" s="44"/>
      <c r="E70" s="345"/>
      <c r="F70" s="346"/>
      <c r="G70" s="347"/>
    </row>
    <row r="71" spans="1:7" s="69" customFormat="1" ht="13" outlineLevel="1">
      <c r="A71" s="41">
        <v>45</v>
      </c>
      <c r="B71" s="155" t="s">
        <v>63</v>
      </c>
      <c r="C71" s="43"/>
      <c r="D71" s="44"/>
      <c r="E71" s="345"/>
      <c r="F71" s="346"/>
      <c r="G71" s="347"/>
    </row>
    <row r="72" spans="1:7" s="69" customFormat="1" ht="13" outlineLevel="1">
      <c r="A72" s="41">
        <v>46</v>
      </c>
      <c r="B72" s="155" t="s">
        <v>64</v>
      </c>
      <c r="C72" s="43"/>
      <c r="D72" s="44"/>
      <c r="E72" s="345"/>
      <c r="F72" s="346"/>
      <c r="G72" s="347"/>
    </row>
    <row r="73" spans="1:7" s="69" customFormat="1" ht="13" outlineLevel="1">
      <c r="A73" s="41">
        <v>47</v>
      </c>
      <c r="B73" s="155" t="s">
        <v>65</v>
      </c>
      <c r="C73" s="43"/>
      <c r="D73" s="44"/>
      <c r="E73" s="345"/>
      <c r="F73" s="346"/>
      <c r="G73" s="347"/>
    </row>
    <row r="74" spans="1:7" s="69" customFormat="1" ht="13" outlineLevel="1">
      <c r="A74" s="41">
        <v>48</v>
      </c>
      <c r="B74" s="155" t="s">
        <v>66</v>
      </c>
      <c r="C74" s="43"/>
      <c r="D74" s="44"/>
      <c r="E74" s="345"/>
      <c r="F74" s="346"/>
      <c r="G74" s="347"/>
    </row>
    <row r="75" spans="1:7" s="69" customFormat="1" ht="13" outlineLevel="1">
      <c r="A75" s="41">
        <v>49</v>
      </c>
      <c r="B75" s="155" t="s">
        <v>67</v>
      </c>
      <c r="C75" s="43"/>
      <c r="D75" s="44"/>
      <c r="E75" s="345"/>
      <c r="F75" s="346"/>
      <c r="G75" s="347"/>
    </row>
    <row r="76" spans="1:7" s="69" customFormat="1" ht="18" outlineLevel="1">
      <c r="A76" s="305"/>
      <c r="B76" s="306" t="s">
        <v>10</v>
      </c>
      <c r="C76" s="306"/>
      <c r="D76" s="306"/>
      <c r="E76" s="348"/>
      <c r="F76" s="349"/>
      <c r="G76" s="350"/>
    </row>
    <row r="77" spans="1:7" s="69" customFormat="1" ht="45" outlineLevel="1">
      <c r="A77" s="41">
        <v>1</v>
      </c>
      <c r="B77" s="30" t="s">
        <v>17</v>
      </c>
      <c r="C77" s="43"/>
      <c r="D77" s="44"/>
      <c r="E77" s="345"/>
      <c r="F77" s="346"/>
      <c r="G77" s="347"/>
    </row>
    <row r="78" spans="1:7" s="69" customFormat="1" ht="15" outlineLevel="1">
      <c r="A78" s="41">
        <v>2</v>
      </c>
      <c r="B78" s="30" t="s">
        <v>18</v>
      </c>
      <c r="C78" s="43"/>
      <c r="D78" s="44"/>
      <c r="E78" s="345"/>
      <c r="F78" s="346"/>
      <c r="G78" s="347"/>
    </row>
    <row r="79" spans="1:7" s="69" customFormat="1" ht="15" outlineLevel="1">
      <c r="A79" s="41">
        <v>3</v>
      </c>
      <c r="B79" s="30" t="s">
        <v>19</v>
      </c>
      <c r="C79" s="43"/>
      <c r="D79" s="44"/>
      <c r="E79" s="345"/>
      <c r="F79" s="346"/>
      <c r="G79" s="347"/>
    </row>
    <row r="80" spans="1:7" s="69" customFormat="1" ht="15" outlineLevel="1">
      <c r="A80" s="41">
        <v>4</v>
      </c>
      <c r="B80" s="30" t="s">
        <v>20</v>
      </c>
      <c r="C80" s="43"/>
      <c r="D80" s="44"/>
      <c r="E80" s="345"/>
      <c r="F80" s="346"/>
      <c r="G80" s="347"/>
    </row>
    <row r="81" spans="1:48" s="69" customFormat="1" ht="30" outlineLevel="1">
      <c r="A81" s="41">
        <v>5</v>
      </c>
      <c r="B81" s="30" t="s">
        <v>21</v>
      </c>
      <c r="C81" s="43"/>
      <c r="D81" s="44"/>
      <c r="E81" s="345"/>
      <c r="F81" s="346"/>
      <c r="G81" s="347"/>
    </row>
    <row r="82" spans="1:48" s="69" customFormat="1" ht="15" outlineLevel="1">
      <c r="A82" s="41">
        <v>6</v>
      </c>
      <c r="B82" s="30" t="s">
        <v>22</v>
      </c>
      <c r="C82" s="43"/>
      <c r="D82" s="44"/>
      <c r="E82" s="345"/>
      <c r="F82" s="346"/>
      <c r="G82" s="347"/>
    </row>
    <row r="83" spans="1:48" s="69" customFormat="1" ht="15" outlineLevel="1">
      <c r="A83" s="41">
        <v>7</v>
      </c>
      <c r="B83" s="30" t="s">
        <v>23</v>
      </c>
      <c r="C83" s="43"/>
      <c r="D83" s="44"/>
      <c r="E83" s="345"/>
      <c r="F83" s="346"/>
      <c r="G83" s="347"/>
    </row>
    <row r="84" spans="1:48" s="69" customFormat="1" ht="30" outlineLevel="1">
      <c r="A84" s="53">
        <v>8</v>
      </c>
      <c r="B84" s="59" t="s">
        <v>24</v>
      </c>
      <c r="C84" s="60"/>
      <c r="D84" s="44"/>
      <c r="E84" s="345"/>
      <c r="F84" s="346"/>
      <c r="G84" s="347"/>
    </row>
    <row r="85" spans="1:48" s="69" customFormat="1" ht="30.35" outlineLevel="1" thickBot="1">
      <c r="A85" s="53">
        <v>9</v>
      </c>
      <c r="B85" s="59" t="s">
        <v>25</v>
      </c>
      <c r="C85" s="60"/>
      <c r="D85" s="44"/>
      <c r="E85" s="345"/>
      <c r="F85" s="346"/>
      <c r="G85" s="347"/>
    </row>
    <row r="86" spans="1:48" ht="70.7" customHeight="1" thickBot="1">
      <c r="A86" s="64"/>
      <c r="B86" s="65" t="s">
        <v>11</v>
      </c>
      <c r="C86" s="66"/>
      <c r="D86" s="351" t="s">
        <v>89</v>
      </c>
      <c r="E86" s="352"/>
      <c r="F86" s="67">
        <v>0</v>
      </c>
      <c r="G86" s="68"/>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row>
    <row r="87" spans="1:48" ht="13" thickTop="1">
      <c r="A87" s="72"/>
      <c r="B87" s="73"/>
      <c r="C87" s="73"/>
      <c r="D87" s="73"/>
      <c r="E87" s="73"/>
      <c r="F87" s="73"/>
      <c r="G87" s="73"/>
    </row>
  </sheetData>
  <sheetProtection selectLockedCells="1"/>
  <dataConsolidate/>
  <mergeCells count="69">
    <mergeCell ref="E26:G26"/>
    <mergeCell ref="E13:G13"/>
    <mergeCell ref="E14:G14"/>
    <mergeCell ref="E15:G15"/>
    <mergeCell ref="B2:G2"/>
    <mergeCell ref="C3:G3"/>
    <mergeCell ref="C5:G5"/>
    <mergeCell ref="E11:G11"/>
    <mergeCell ref="E12:G12"/>
    <mergeCell ref="E27:G27"/>
    <mergeCell ref="E28:G28"/>
    <mergeCell ref="E29:G29"/>
    <mergeCell ref="E30:G30"/>
    <mergeCell ref="D86:E86"/>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 ref="E75:G75"/>
    <mergeCell ref="E84:G84"/>
    <mergeCell ref="E85:G85"/>
    <mergeCell ref="E76:G76"/>
    <mergeCell ref="E79:G79"/>
    <mergeCell ref="E80:G80"/>
    <mergeCell ref="E81:G81"/>
    <mergeCell ref="E82:G82"/>
    <mergeCell ref="E83:G83"/>
    <mergeCell ref="E77:G77"/>
    <mergeCell ref="E78:G78"/>
  </mergeCells>
  <conditionalFormatting sqref="C4:C10">
    <cfRule type="containsText" dxfId="44" priority="1" operator="containsText" text="NIE">
      <formula>NOT(ISERROR(SEARCH("NIE",C4)))</formula>
    </cfRule>
  </conditionalFormatting>
  <conditionalFormatting sqref="C13:C25 C27:C75 C77:C85">
    <cfRule type="containsText" dxfId="43" priority="2" operator="containsText" text="ANO">
      <formula>NOT(ISERROR(SEARCH("ANO",C13)))</formula>
    </cfRule>
    <cfRule type="containsText" dxfId="42" priority="3" operator="containsText" text="NIE">
      <formula>NOT(ISERROR(SEARCH("NIE",C13)))</formula>
    </cfRule>
  </conditionalFormatting>
  <dataValidations count="1">
    <dataValidation type="list" allowBlank="1" showInputMessage="1" showErrorMessage="1" sqref="C13:C25 C77:C86 C27:C75"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C07D5-771B-45E0-9BA3-6C00091F2933}">
  <sheetPr>
    <tabColor theme="0"/>
  </sheetPr>
  <dimension ref="A1:AV79"/>
  <sheetViews>
    <sheetView showGridLines="0" topLeftCell="A3" zoomScale="80" zoomScaleNormal="8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777</v>
      </c>
      <c r="D3" s="357"/>
      <c r="E3" s="357"/>
      <c r="F3" s="357"/>
      <c r="G3" s="358"/>
      <c r="V3" s="69" t="s">
        <v>15</v>
      </c>
      <c r="AB3" s="70"/>
      <c r="AC3" s="70"/>
    </row>
    <row r="4" spans="1:48" s="69" customFormat="1" ht="18" customHeight="1">
      <c r="A4" s="7"/>
      <c r="B4" s="8" t="s">
        <v>2</v>
      </c>
      <c r="C4" s="9">
        <v>10</v>
      </c>
      <c r="D4" s="10"/>
      <c r="E4" s="10"/>
      <c r="F4" s="10"/>
      <c r="G4" s="11"/>
      <c r="V4" s="69" t="s">
        <v>16</v>
      </c>
      <c r="AB4" s="70"/>
      <c r="AC4" s="70"/>
    </row>
    <row r="5" spans="1:48" s="69" customFormat="1" ht="38.25" customHeight="1" thickBot="1">
      <c r="A5" s="12"/>
      <c r="B5" s="13" t="s">
        <v>3</v>
      </c>
      <c r="C5" s="359" t="s">
        <v>777</v>
      </c>
      <c r="D5" s="360"/>
      <c r="E5" s="360"/>
      <c r="F5" s="360"/>
      <c r="G5" s="361"/>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9"/>
      <c r="D12" s="29"/>
      <c r="E12" s="365"/>
      <c r="F12" s="366"/>
      <c r="G12" s="367"/>
    </row>
    <row r="13" spans="1:48" s="69" customFormat="1" ht="15" outlineLevel="1">
      <c r="A13" s="80">
        <v>1</v>
      </c>
      <c r="B13" s="30" t="s">
        <v>143</v>
      </c>
      <c r="C13" s="31"/>
      <c r="D13" s="319"/>
      <c r="E13" s="345"/>
      <c r="F13" s="346"/>
      <c r="G13" s="347"/>
    </row>
    <row r="14" spans="1:48" s="69" customFormat="1" ht="15" outlineLevel="1">
      <c r="A14" s="80">
        <v>2</v>
      </c>
      <c r="B14" s="30" t="s">
        <v>142</v>
      </c>
      <c r="C14" s="31"/>
      <c r="D14" s="319"/>
      <c r="E14" s="345"/>
      <c r="F14" s="346"/>
      <c r="G14" s="347"/>
    </row>
    <row r="15" spans="1:48" s="69" customFormat="1" ht="15" outlineLevel="1">
      <c r="A15" s="80">
        <v>3</v>
      </c>
      <c r="B15" s="30" t="s">
        <v>141</v>
      </c>
      <c r="C15" s="31"/>
      <c r="D15" s="319"/>
      <c r="E15" s="345"/>
      <c r="F15" s="346"/>
      <c r="G15" s="347"/>
    </row>
    <row r="16" spans="1:48" s="69" customFormat="1" ht="15" outlineLevel="1">
      <c r="A16" s="80">
        <v>4</v>
      </c>
      <c r="B16" s="30" t="s">
        <v>140</v>
      </c>
      <c r="C16" s="31"/>
      <c r="D16" s="319"/>
      <c r="E16" s="345"/>
      <c r="F16" s="346"/>
      <c r="G16" s="347"/>
    </row>
    <row r="17" spans="1:7" s="69" customFormat="1" ht="15" outlineLevel="1">
      <c r="A17" s="80">
        <v>5</v>
      </c>
      <c r="B17" s="59" t="s">
        <v>139</v>
      </c>
      <c r="C17" s="314"/>
      <c r="D17" s="320"/>
      <c r="E17" s="345"/>
      <c r="F17" s="346"/>
      <c r="G17" s="347"/>
    </row>
    <row r="18" spans="1:7" s="69" customFormat="1" ht="30" outlineLevel="1">
      <c r="A18" s="80">
        <v>6</v>
      </c>
      <c r="B18" s="30" t="s">
        <v>104</v>
      </c>
      <c r="C18" s="43"/>
      <c r="D18" s="44"/>
      <c r="E18" s="345"/>
      <c r="F18" s="346"/>
      <c r="G18" s="347"/>
    </row>
    <row r="19" spans="1:7" s="69" customFormat="1" ht="30" outlineLevel="1">
      <c r="A19" s="80">
        <v>7</v>
      </c>
      <c r="B19" s="30" t="s">
        <v>103</v>
      </c>
      <c r="C19" s="43"/>
      <c r="D19" s="44"/>
      <c r="E19" s="345"/>
      <c r="F19" s="346"/>
      <c r="G19" s="347"/>
    </row>
    <row r="20" spans="1:7" s="69" customFormat="1" ht="15" outlineLevel="1">
      <c r="A20" s="80">
        <v>8</v>
      </c>
      <c r="B20" s="30" t="s">
        <v>102</v>
      </c>
      <c r="C20" s="43"/>
      <c r="D20" s="44"/>
      <c r="E20" s="345"/>
      <c r="F20" s="346"/>
      <c r="G20" s="347"/>
    </row>
    <row r="21" spans="1:7" s="69" customFormat="1" ht="15" outlineLevel="1">
      <c r="A21" s="80">
        <v>9</v>
      </c>
      <c r="B21" s="30" t="s">
        <v>101</v>
      </c>
      <c r="C21" s="43"/>
      <c r="D21" s="44"/>
      <c r="E21" s="345"/>
      <c r="F21" s="346"/>
      <c r="G21" s="347"/>
    </row>
    <row r="22" spans="1:7" s="69" customFormat="1" ht="15" outlineLevel="1">
      <c r="A22" s="80">
        <v>10</v>
      </c>
      <c r="B22" s="30" t="s">
        <v>100</v>
      </c>
      <c r="C22" s="43"/>
      <c r="D22" s="44"/>
      <c r="E22" s="345"/>
      <c r="F22" s="346"/>
      <c r="G22" s="347"/>
    </row>
    <row r="23" spans="1:7" s="69" customFormat="1" ht="15" outlineLevel="1">
      <c r="A23" s="80">
        <v>11</v>
      </c>
      <c r="B23" s="30" t="s">
        <v>99</v>
      </c>
      <c r="C23" s="43"/>
      <c r="D23" s="44"/>
      <c r="E23" s="345"/>
      <c r="F23" s="346"/>
      <c r="G23" s="347"/>
    </row>
    <row r="24" spans="1:7" s="69" customFormat="1" ht="15" outlineLevel="1">
      <c r="A24" s="80">
        <v>12</v>
      </c>
      <c r="B24" s="30" t="s">
        <v>111</v>
      </c>
      <c r="C24" s="43"/>
      <c r="D24" s="44"/>
      <c r="E24" s="345"/>
      <c r="F24" s="346"/>
      <c r="G24" s="347"/>
    </row>
    <row r="25" spans="1:7" s="69" customFormat="1" ht="15" outlineLevel="1">
      <c r="A25" s="323">
        <v>13</v>
      </c>
      <c r="B25" s="30" t="s">
        <v>110</v>
      </c>
      <c r="C25" s="43"/>
      <c r="D25" s="44"/>
      <c r="E25" s="345"/>
      <c r="F25" s="346"/>
      <c r="G25" s="347"/>
    </row>
    <row r="26" spans="1:7" s="69" customFormat="1" ht="15" outlineLevel="1">
      <c r="A26" s="323">
        <v>14</v>
      </c>
      <c r="B26" s="30" t="s">
        <v>109</v>
      </c>
      <c r="C26" s="244"/>
      <c r="D26" s="243"/>
      <c r="E26" s="308"/>
      <c r="F26" s="309"/>
      <c r="G26" s="259"/>
    </row>
    <row r="27" spans="1:7" s="69" customFormat="1" ht="81" customHeight="1" outlineLevel="1">
      <c r="A27" s="305"/>
      <c r="B27" s="322" t="str">
        <f>'1.Rejestratory Holtera EKG'!B26</f>
        <v>Parametry techniczne i funkcjonalne wykraczające ponad wymagania minimalne OPZ- 15% waga oceny oferty.  specyfikacja, która służy jako wskazówka określająca powstanie oferty dostawcy, niespełnienie danego wymagania nie oznacza wykluczenia z konkurencji.</v>
      </c>
      <c r="C27" s="318"/>
      <c r="D27" s="321"/>
      <c r="E27" s="369"/>
      <c r="F27" s="369"/>
      <c r="G27" s="369"/>
    </row>
    <row r="28" spans="1:7" s="69" customFormat="1" ht="60" outlineLevel="1">
      <c r="A28" s="41">
        <v>1</v>
      </c>
      <c r="B28" s="30" t="s">
        <v>138</v>
      </c>
      <c r="C28" s="43"/>
      <c r="D28" s="44"/>
      <c r="E28" s="368"/>
      <c r="F28" s="368"/>
      <c r="G28" s="368"/>
    </row>
    <row r="29" spans="1:7" s="69" customFormat="1" ht="15" outlineLevel="1">
      <c r="A29" s="41">
        <v>2</v>
      </c>
      <c r="B29" s="30" t="s">
        <v>137</v>
      </c>
      <c r="C29" s="43"/>
      <c r="D29" s="44"/>
      <c r="E29" s="368"/>
      <c r="F29" s="368"/>
      <c r="G29" s="368"/>
    </row>
    <row r="30" spans="1:7" s="69" customFormat="1" ht="15" outlineLevel="1">
      <c r="A30" s="41">
        <v>3</v>
      </c>
      <c r="B30" s="30" t="s">
        <v>136</v>
      </c>
      <c r="C30" s="43"/>
      <c r="D30" s="44"/>
      <c r="E30" s="368"/>
      <c r="F30" s="368"/>
      <c r="G30" s="368"/>
    </row>
    <row r="31" spans="1:7" s="69" customFormat="1" ht="15" outlineLevel="1">
      <c r="A31" s="41">
        <v>4</v>
      </c>
      <c r="B31" s="30" t="s">
        <v>135</v>
      </c>
      <c r="C31" s="43"/>
      <c r="D31" s="44"/>
      <c r="E31" s="368"/>
      <c r="F31" s="368"/>
      <c r="G31" s="368"/>
    </row>
    <row r="32" spans="1:7" s="69" customFormat="1" ht="15" outlineLevel="1">
      <c r="A32" s="41">
        <v>5</v>
      </c>
      <c r="B32" s="30" t="s">
        <v>134</v>
      </c>
      <c r="C32" s="43"/>
      <c r="D32" s="44"/>
      <c r="E32" s="368"/>
      <c r="F32" s="368"/>
      <c r="G32" s="368"/>
    </row>
    <row r="33" spans="1:7" s="69" customFormat="1" ht="15" outlineLevel="1">
      <c r="A33" s="41">
        <v>6</v>
      </c>
      <c r="B33" s="30" t="s">
        <v>133</v>
      </c>
      <c r="C33" s="43"/>
      <c r="D33" s="44"/>
      <c r="E33" s="368"/>
      <c r="F33" s="368"/>
      <c r="G33" s="368"/>
    </row>
    <row r="34" spans="1:7" s="69" customFormat="1" ht="15" outlineLevel="1">
      <c r="A34" s="41">
        <v>7</v>
      </c>
      <c r="B34" s="30" t="s">
        <v>132</v>
      </c>
      <c r="C34" s="43"/>
      <c r="D34" s="44"/>
      <c r="E34" s="368"/>
      <c r="F34" s="368"/>
      <c r="G34" s="368"/>
    </row>
    <row r="35" spans="1:7" s="69" customFormat="1" ht="15" outlineLevel="1">
      <c r="A35" s="41">
        <v>8</v>
      </c>
      <c r="B35" s="30" t="s">
        <v>131</v>
      </c>
      <c r="C35" s="43"/>
      <c r="D35" s="44"/>
      <c r="E35" s="368"/>
      <c r="F35" s="368"/>
      <c r="G35" s="368"/>
    </row>
    <row r="36" spans="1:7" s="69" customFormat="1" ht="30" outlineLevel="1">
      <c r="A36" s="41">
        <v>9</v>
      </c>
      <c r="B36" s="30" t="s">
        <v>130</v>
      </c>
      <c r="C36" s="43"/>
      <c r="D36" s="44"/>
      <c r="E36" s="368"/>
      <c r="F36" s="368"/>
      <c r="G36" s="368"/>
    </row>
    <row r="37" spans="1:7" s="69" customFormat="1" ht="15" outlineLevel="1">
      <c r="A37" s="41">
        <v>10</v>
      </c>
      <c r="B37" s="30" t="s">
        <v>129</v>
      </c>
      <c r="C37" s="43"/>
      <c r="D37" s="44"/>
      <c r="E37" s="368"/>
      <c r="F37" s="368"/>
      <c r="G37" s="368"/>
    </row>
    <row r="38" spans="1:7" s="69" customFormat="1" ht="15" outlineLevel="1">
      <c r="A38" s="41">
        <v>11</v>
      </c>
      <c r="B38" s="30" t="s">
        <v>128</v>
      </c>
      <c r="C38" s="43"/>
      <c r="D38" s="44"/>
      <c r="E38" s="368"/>
      <c r="F38" s="368"/>
      <c r="G38" s="368"/>
    </row>
    <row r="39" spans="1:7" s="69" customFormat="1" ht="15" outlineLevel="1">
      <c r="A39" s="41">
        <v>12</v>
      </c>
      <c r="B39" s="30" t="s">
        <v>127</v>
      </c>
      <c r="C39" s="43"/>
      <c r="D39" s="44"/>
      <c r="E39" s="368"/>
      <c r="F39" s="368"/>
      <c r="G39" s="368"/>
    </row>
    <row r="40" spans="1:7" s="69" customFormat="1" ht="15" outlineLevel="1">
      <c r="A40" s="41">
        <v>13</v>
      </c>
      <c r="B40" s="30" t="s">
        <v>126</v>
      </c>
      <c r="C40" s="43"/>
      <c r="D40" s="44"/>
      <c r="E40" s="368"/>
      <c r="F40" s="368"/>
      <c r="G40" s="368"/>
    </row>
    <row r="41" spans="1:7" s="69" customFormat="1" ht="15" outlineLevel="1">
      <c r="A41" s="41">
        <v>14</v>
      </c>
      <c r="B41" s="30" t="s">
        <v>125</v>
      </c>
      <c r="C41" s="43"/>
      <c r="D41" s="44"/>
      <c r="E41" s="368"/>
      <c r="F41" s="368"/>
      <c r="G41" s="368"/>
    </row>
    <row r="42" spans="1:7" s="69" customFormat="1" ht="15" outlineLevel="1">
      <c r="A42" s="41">
        <v>15</v>
      </c>
      <c r="B42" s="30" t="s">
        <v>124</v>
      </c>
      <c r="C42" s="43"/>
      <c r="D42" s="44"/>
      <c r="E42" s="368"/>
      <c r="F42" s="368"/>
      <c r="G42" s="368"/>
    </row>
    <row r="43" spans="1:7" s="69" customFormat="1" ht="15" outlineLevel="1">
      <c r="A43" s="41">
        <v>16</v>
      </c>
      <c r="B43" s="30" t="s">
        <v>123</v>
      </c>
      <c r="C43" s="43"/>
      <c r="D43" s="44"/>
      <c r="E43" s="368"/>
      <c r="F43" s="368"/>
      <c r="G43" s="368"/>
    </row>
    <row r="44" spans="1:7" s="69" customFormat="1" ht="15" outlineLevel="1">
      <c r="A44" s="41">
        <v>17</v>
      </c>
      <c r="B44" s="30" t="s">
        <v>122</v>
      </c>
      <c r="C44" s="43"/>
      <c r="D44" s="44"/>
      <c r="E44" s="368"/>
      <c r="F44" s="368"/>
      <c r="G44" s="368"/>
    </row>
    <row r="45" spans="1:7" s="69" customFormat="1" ht="15" outlineLevel="1">
      <c r="A45" s="41">
        <v>18</v>
      </c>
      <c r="B45" s="30" t="s">
        <v>121</v>
      </c>
      <c r="C45" s="43"/>
      <c r="D45" s="44"/>
      <c r="E45" s="368"/>
      <c r="F45" s="368"/>
      <c r="G45" s="368"/>
    </row>
    <row r="46" spans="1:7" s="69" customFormat="1" ht="30" outlineLevel="1">
      <c r="A46" s="41">
        <v>19</v>
      </c>
      <c r="B46" s="30" t="s">
        <v>120</v>
      </c>
      <c r="C46" s="43"/>
      <c r="D46" s="44"/>
      <c r="E46" s="368"/>
      <c r="F46" s="368"/>
      <c r="G46" s="368"/>
    </row>
    <row r="47" spans="1:7" s="69" customFormat="1" ht="60" outlineLevel="1">
      <c r="A47" s="41">
        <v>20</v>
      </c>
      <c r="B47" s="30" t="s">
        <v>119</v>
      </c>
      <c r="C47" s="43"/>
      <c r="D47" s="44"/>
      <c r="E47" s="368"/>
      <c r="F47" s="368"/>
      <c r="G47" s="368"/>
    </row>
    <row r="48" spans="1:7" s="69" customFormat="1" ht="45" outlineLevel="1">
      <c r="A48" s="41">
        <v>21</v>
      </c>
      <c r="B48" s="30" t="s">
        <v>118</v>
      </c>
      <c r="C48" s="43"/>
      <c r="D48" s="44"/>
      <c r="E48" s="368"/>
      <c r="F48" s="368"/>
      <c r="G48" s="368"/>
    </row>
    <row r="49" spans="1:7" s="69" customFormat="1" ht="45" outlineLevel="1">
      <c r="A49" s="41">
        <v>22</v>
      </c>
      <c r="B49" s="30" t="s">
        <v>117</v>
      </c>
      <c r="C49" s="43"/>
      <c r="D49" s="44"/>
      <c r="E49" s="368"/>
      <c r="F49" s="368"/>
      <c r="G49" s="368"/>
    </row>
    <row r="50" spans="1:7" s="69" customFormat="1" ht="30" outlineLevel="1">
      <c r="A50" s="41">
        <v>23</v>
      </c>
      <c r="B50" s="30" t="s">
        <v>116</v>
      </c>
      <c r="C50" s="43"/>
      <c r="D50" s="44"/>
      <c r="E50" s="368"/>
      <c r="F50" s="368"/>
      <c r="G50" s="368"/>
    </row>
    <row r="51" spans="1:7" s="69" customFormat="1" ht="30" outlineLevel="1">
      <c r="A51" s="41">
        <v>24</v>
      </c>
      <c r="B51" s="30" t="s">
        <v>115</v>
      </c>
      <c r="C51" s="43"/>
      <c r="D51" s="44"/>
      <c r="E51" s="368"/>
      <c r="F51" s="368"/>
      <c r="G51" s="368"/>
    </row>
    <row r="52" spans="1:7" s="69" customFormat="1" ht="30" outlineLevel="1">
      <c r="A52" s="41">
        <v>25</v>
      </c>
      <c r="B52" s="30" t="s">
        <v>114</v>
      </c>
      <c r="C52" s="43"/>
      <c r="D52" s="44"/>
      <c r="E52" s="368"/>
      <c r="F52" s="368"/>
      <c r="G52" s="368"/>
    </row>
    <row r="53" spans="1:7" s="69" customFormat="1" ht="15" outlineLevel="1">
      <c r="A53" s="41">
        <v>26</v>
      </c>
      <c r="B53" s="30" t="s">
        <v>113</v>
      </c>
      <c r="C53" s="43"/>
      <c r="D53" s="44"/>
      <c r="E53" s="368"/>
      <c r="F53" s="368"/>
      <c r="G53" s="368"/>
    </row>
    <row r="54" spans="1:7" s="69" customFormat="1" ht="30" outlineLevel="1">
      <c r="A54" s="41">
        <v>27</v>
      </c>
      <c r="B54" s="30" t="s">
        <v>112</v>
      </c>
      <c r="C54" s="43"/>
      <c r="D54" s="44"/>
      <c r="E54" s="368"/>
      <c r="F54" s="368"/>
      <c r="G54" s="368"/>
    </row>
    <row r="55" spans="1:7" s="69" customFormat="1" ht="15" outlineLevel="1">
      <c r="A55" s="41">
        <v>28</v>
      </c>
      <c r="B55" s="30" t="s">
        <v>108</v>
      </c>
      <c r="C55" s="43"/>
      <c r="D55" s="44"/>
      <c r="E55" s="368"/>
      <c r="F55" s="368"/>
      <c r="G55" s="368"/>
    </row>
    <row r="56" spans="1:7" s="69" customFormat="1" ht="15" outlineLevel="1">
      <c r="A56" s="41">
        <v>29</v>
      </c>
      <c r="B56" s="30" t="s">
        <v>107</v>
      </c>
      <c r="C56" s="43"/>
      <c r="D56" s="44"/>
      <c r="E56" s="368"/>
      <c r="F56" s="368"/>
      <c r="G56" s="368"/>
    </row>
    <row r="57" spans="1:7" s="69" customFormat="1" ht="15" outlineLevel="1">
      <c r="A57" s="41">
        <v>30</v>
      </c>
      <c r="B57" s="30" t="s">
        <v>106</v>
      </c>
      <c r="C57" s="43"/>
      <c r="D57" s="44"/>
      <c r="E57" s="368"/>
      <c r="F57" s="368"/>
      <c r="G57" s="368"/>
    </row>
    <row r="58" spans="1:7" s="69" customFormat="1" ht="15" outlineLevel="1">
      <c r="A58" s="41">
        <v>31</v>
      </c>
      <c r="B58" s="30" t="s">
        <v>105</v>
      </c>
      <c r="C58" s="43"/>
      <c r="D58" s="44"/>
      <c r="E58" s="368"/>
      <c r="F58" s="368"/>
      <c r="G58" s="368"/>
    </row>
    <row r="59" spans="1:7" s="69" customFormat="1" ht="45" outlineLevel="1">
      <c r="A59" s="41">
        <v>32</v>
      </c>
      <c r="B59" s="30" t="s">
        <v>98</v>
      </c>
      <c r="C59" s="43"/>
      <c r="D59" s="44"/>
      <c r="E59" s="368"/>
      <c r="F59" s="368"/>
      <c r="G59" s="368"/>
    </row>
    <row r="60" spans="1:7" s="69" customFormat="1" ht="30" outlineLevel="1">
      <c r="A60" s="41">
        <v>33</v>
      </c>
      <c r="B60" s="30" t="s">
        <v>97</v>
      </c>
      <c r="C60" s="43"/>
      <c r="D60" s="44"/>
      <c r="E60" s="368"/>
      <c r="F60" s="368"/>
      <c r="G60" s="368"/>
    </row>
    <row r="61" spans="1:7" s="69" customFormat="1" ht="15" outlineLevel="1">
      <c r="A61" s="41">
        <v>34</v>
      </c>
      <c r="B61" s="30" t="s">
        <v>96</v>
      </c>
      <c r="C61" s="43"/>
      <c r="D61" s="44"/>
      <c r="E61" s="368"/>
      <c r="F61" s="368"/>
      <c r="G61" s="368"/>
    </row>
    <row r="62" spans="1:7" s="69" customFormat="1" ht="15" outlineLevel="1">
      <c r="A62" s="41">
        <v>35</v>
      </c>
      <c r="B62" s="30" t="s">
        <v>95</v>
      </c>
      <c r="C62" s="43"/>
      <c r="D62" s="44"/>
      <c r="E62" s="368"/>
      <c r="F62" s="368"/>
      <c r="G62" s="368"/>
    </row>
    <row r="63" spans="1:7" s="69" customFormat="1" ht="30" outlineLevel="1">
      <c r="A63" s="41">
        <v>36</v>
      </c>
      <c r="B63" s="30" t="s">
        <v>94</v>
      </c>
      <c r="C63" s="43"/>
      <c r="D63" s="44"/>
      <c r="E63" s="368"/>
      <c r="F63" s="368"/>
      <c r="G63" s="368"/>
    </row>
    <row r="64" spans="1:7" s="69" customFormat="1" ht="45" outlineLevel="1">
      <c r="A64" s="41">
        <v>37</v>
      </c>
      <c r="B64" s="30" t="s">
        <v>93</v>
      </c>
      <c r="C64" s="43"/>
      <c r="D64" s="44"/>
      <c r="E64" s="368"/>
      <c r="F64" s="368"/>
      <c r="G64" s="368"/>
    </row>
    <row r="65" spans="1:48" s="69" customFormat="1" ht="30" outlineLevel="1">
      <c r="A65" s="41">
        <v>38</v>
      </c>
      <c r="B65" s="30" t="s">
        <v>92</v>
      </c>
      <c r="C65" s="43"/>
      <c r="D65" s="44"/>
      <c r="E65" s="368"/>
      <c r="F65" s="368"/>
      <c r="G65" s="368"/>
    </row>
    <row r="66" spans="1:48" s="69" customFormat="1" ht="15" outlineLevel="1">
      <c r="A66" s="41">
        <v>39</v>
      </c>
      <c r="B66" s="30" t="s">
        <v>91</v>
      </c>
      <c r="C66" s="43"/>
      <c r="D66" s="44"/>
      <c r="E66" s="368"/>
      <c r="F66" s="368"/>
      <c r="G66" s="368"/>
    </row>
    <row r="67" spans="1:48" s="69" customFormat="1" ht="15" outlineLevel="1">
      <c r="A67" s="41">
        <v>40</v>
      </c>
      <c r="B67" s="30" t="s">
        <v>90</v>
      </c>
      <c r="C67" s="43"/>
      <c r="D67" s="44"/>
      <c r="E67" s="368"/>
      <c r="F67" s="368"/>
      <c r="G67" s="368"/>
    </row>
    <row r="68" spans="1:48" s="69" customFormat="1" ht="26.45" customHeight="1" outlineLevel="1">
      <c r="A68" s="305"/>
      <c r="B68" s="306" t="s">
        <v>10</v>
      </c>
      <c r="C68" s="306"/>
      <c r="D68" s="306"/>
      <c r="E68" s="348"/>
      <c r="F68" s="349"/>
      <c r="G68" s="350"/>
    </row>
    <row r="69" spans="1:48" s="69" customFormat="1" ht="45" outlineLevel="1">
      <c r="A69" s="41">
        <v>1</v>
      </c>
      <c r="B69" s="30" t="s">
        <v>17</v>
      </c>
      <c r="C69" s="43"/>
      <c r="D69" s="44"/>
      <c r="E69" s="368"/>
      <c r="F69" s="368"/>
      <c r="G69" s="368"/>
    </row>
    <row r="70" spans="1:48" s="69" customFormat="1" ht="15" outlineLevel="1">
      <c r="A70" s="41">
        <v>2</v>
      </c>
      <c r="B70" s="30" t="s">
        <v>18</v>
      </c>
      <c r="C70" s="43"/>
      <c r="D70" s="44"/>
      <c r="E70" s="368"/>
      <c r="F70" s="368"/>
      <c r="G70" s="368"/>
    </row>
    <row r="71" spans="1:48" s="69" customFormat="1" ht="15" outlineLevel="1">
      <c r="A71" s="41">
        <v>3</v>
      </c>
      <c r="B71" s="30" t="s">
        <v>19</v>
      </c>
      <c r="C71" s="43"/>
      <c r="D71" s="44"/>
      <c r="E71" s="368"/>
      <c r="F71" s="368"/>
      <c r="G71" s="368"/>
    </row>
    <row r="72" spans="1:48" s="69" customFormat="1" ht="15" outlineLevel="1">
      <c r="A72" s="41">
        <v>4</v>
      </c>
      <c r="B72" s="30" t="s">
        <v>20</v>
      </c>
      <c r="C72" s="43"/>
      <c r="D72" s="44"/>
      <c r="E72" s="368"/>
      <c r="F72" s="368"/>
      <c r="G72" s="368"/>
    </row>
    <row r="73" spans="1:48" s="69" customFormat="1" ht="30" outlineLevel="1">
      <c r="A73" s="41">
        <v>5</v>
      </c>
      <c r="B73" s="30" t="s">
        <v>21</v>
      </c>
      <c r="C73" s="43"/>
      <c r="D73" s="44"/>
      <c r="E73" s="368"/>
      <c r="F73" s="368"/>
      <c r="G73" s="368"/>
    </row>
    <row r="74" spans="1:48" s="69" customFormat="1" ht="15" outlineLevel="1">
      <c r="A74" s="41">
        <v>6</v>
      </c>
      <c r="B74" s="30" t="s">
        <v>22</v>
      </c>
      <c r="C74" s="43"/>
      <c r="D74" s="44"/>
      <c r="E74" s="368"/>
      <c r="F74" s="368"/>
      <c r="G74" s="368"/>
    </row>
    <row r="75" spans="1:48" s="69" customFormat="1" ht="15" outlineLevel="1">
      <c r="A75" s="41">
        <v>7</v>
      </c>
      <c r="B75" s="30" t="s">
        <v>23</v>
      </c>
      <c r="C75" s="43"/>
      <c r="D75" s="44"/>
      <c r="E75" s="368"/>
      <c r="F75" s="368"/>
      <c r="G75" s="368"/>
    </row>
    <row r="76" spans="1:48" s="69" customFormat="1" ht="30" outlineLevel="1">
      <c r="A76" s="41">
        <v>8</v>
      </c>
      <c r="B76" s="30" t="s">
        <v>24</v>
      </c>
      <c r="C76" s="43"/>
      <c r="D76" s="44"/>
      <c r="E76" s="368"/>
      <c r="F76" s="368"/>
      <c r="G76" s="368"/>
    </row>
    <row r="77" spans="1:48" s="69" customFormat="1" ht="30" outlineLevel="1">
      <c r="A77" s="41">
        <v>9</v>
      </c>
      <c r="B77" s="30" t="s">
        <v>25</v>
      </c>
      <c r="C77" s="43"/>
      <c r="D77" s="44"/>
      <c r="E77" s="368"/>
      <c r="F77" s="368"/>
      <c r="G77" s="368"/>
    </row>
    <row r="78" spans="1:48" ht="78" customHeight="1" thickBot="1">
      <c r="A78" s="310"/>
      <c r="B78" s="311" t="s">
        <v>11</v>
      </c>
      <c r="C78" s="31"/>
      <c r="D78" s="370" t="s">
        <v>89</v>
      </c>
      <c r="E78" s="371"/>
      <c r="F78" s="312">
        <v>0</v>
      </c>
      <c r="G78" s="313"/>
      <c r="H78" s="71"/>
      <c r="I78" s="71"/>
      <c r="J78" s="71"/>
      <c r="K78" s="71"/>
      <c r="L78" s="71"/>
      <c r="M78" s="71"/>
      <c r="N78" s="71"/>
      <c r="O78" s="71"/>
      <c r="P78" s="71"/>
      <c r="Q78" s="71"/>
      <c r="R78" s="71"/>
      <c r="S78" s="71"/>
      <c r="T78" s="71"/>
      <c r="U78" s="71"/>
      <c r="V78" s="71"/>
      <c r="W78" s="71"/>
      <c r="X78" s="71"/>
      <c r="Y78" s="71"/>
      <c r="Z78" s="71"/>
      <c r="AA78" s="71"/>
      <c r="AB78" s="71"/>
      <c r="AC78" s="71"/>
      <c r="AD78" s="71"/>
      <c r="AE78" s="71"/>
      <c r="AF78" s="71"/>
      <c r="AG78" s="71"/>
      <c r="AH78" s="71"/>
      <c r="AI78" s="71"/>
      <c r="AJ78" s="71"/>
      <c r="AK78" s="71"/>
      <c r="AL78" s="71"/>
      <c r="AM78" s="71"/>
      <c r="AN78" s="71"/>
      <c r="AO78" s="71"/>
      <c r="AP78" s="71"/>
      <c r="AQ78" s="71"/>
      <c r="AR78" s="71"/>
      <c r="AS78" s="71"/>
      <c r="AT78" s="71"/>
      <c r="AU78" s="71"/>
      <c r="AV78" s="71"/>
    </row>
    <row r="79" spans="1:48" ht="25.5" customHeight="1" thickTop="1">
      <c r="A79" s="72"/>
      <c r="B79" s="73"/>
      <c r="C79" s="73"/>
      <c r="D79" s="73"/>
      <c r="E79" s="73"/>
      <c r="F79" s="73"/>
      <c r="G79" s="73"/>
    </row>
  </sheetData>
  <sheetProtection selectLockedCells="1"/>
  <dataConsolidate/>
  <mergeCells count="70">
    <mergeCell ref="D78:E78"/>
    <mergeCell ref="B2:G2"/>
    <mergeCell ref="C3:G3"/>
    <mergeCell ref="C5:G5"/>
    <mergeCell ref="E11:G11"/>
    <mergeCell ref="E12:G12"/>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53:G53"/>
    <mergeCell ref="E54:G54"/>
    <mergeCell ref="E48:G48"/>
    <mergeCell ref="E49:G49"/>
    <mergeCell ref="E50:G50"/>
    <mergeCell ref="E51:G51"/>
    <mergeCell ref="E52:G52"/>
    <mergeCell ref="E60:G60"/>
    <mergeCell ref="E61:G61"/>
    <mergeCell ref="E62:G62"/>
    <mergeCell ref="E63:G63"/>
    <mergeCell ref="E55:G55"/>
    <mergeCell ref="E56:G56"/>
    <mergeCell ref="E57:G57"/>
    <mergeCell ref="E58:G58"/>
    <mergeCell ref="E75:G75"/>
    <mergeCell ref="E76:G76"/>
    <mergeCell ref="E77:G77"/>
    <mergeCell ref="E68:G68"/>
    <mergeCell ref="E27:G27"/>
    <mergeCell ref="E70:G70"/>
    <mergeCell ref="E71:G71"/>
    <mergeCell ref="E72:G72"/>
    <mergeCell ref="E73:G73"/>
    <mergeCell ref="E74:G74"/>
    <mergeCell ref="E64:G64"/>
    <mergeCell ref="E65:G65"/>
    <mergeCell ref="E66:G66"/>
    <mergeCell ref="E67:G67"/>
    <mergeCell ref="E69:G69"/>
    <mergeCell ref="E59:G59"/>
    <mergeCell ref="E13:G13"/>
    <mergeCell ref="E14:G14"/>
    <mergeCell ref="E15:G15"/>
    <mergeCell ref="E16:G16"/>
    <mergeCell ref="E17:G17"/>
    <mergeCell ref="E23:G23"/>
    <mergeCell ref="E24:G24"/>
    <mergeCell ref="E25:G25"/>
    <mergeCell ref="E18:G18"/>
    <mergeCell ref="E19:G19"/>
    <mergeCell ref="E20:G20"/>
    <mergeCell ref="E21:G21"/>
    <mergeCell ref="E22:G22"/>
  </mergeCells>
  <conditionalFormatting sqref="C4 C6:C10">
    <cfRule type="containsText" dxfId="41" priority="1" operator="containsText" text="NIE">
      <formula>NOT(ISERROR(SEARCH("NIE",C4)))</formula>
    </cfRule>
  </conditionalFormatting>
  <conditionalFormatting sqref="C13:C26 C28:C67 C69:C78">
    <cfRule type="containsText" dxfId="40" priority="2" operator="containsText" text="ANO">
      <formula>NOT(ISERROR(SEARCH("ANO",C13)))</formula>
    </cfRule>
    <cfRule type="containsText" dxfId="39" priority="3" operator="containsText" text="NIE">
      <formula>NOT(ISERROR(SEARCH("NIE",C13)))</formula>
    </cfRule>
  </conditionalFormatting>
  <dataValidations count="1">
    <dataValidation type="list" allowBlank="1" showInputMessage="1" showErrorMessage="1" sqref="C13:C26 C69:C78 C28:C67"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3E6B4-13E0-4A05-952E-42EA04180EBB}">
  <sheetPr>
    <tabColor theme="0"/>
  </sheetPr>
  <dimension ref="A1:AV67"/>
  <sheetViews>
    <sheetView showGridLines="0" zoomScale="80" zoomScaleNormal="8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185</v>
      </c>
      <c r="D3" s="357"/>
      <c r="E3" s="357"/>
      <c r="F3" s="357"/>
      <c r="G3" s="358"/>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9" t="s">
        <v>185</v>
      </c>
      <c r="D5" s="360"/>
      <c r="E5" s="360"/>
      <c r="F5" s="360"/>
      <c r="G5" s="361"/>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9"/>
      <c r="D12" s="29"/>
      <c r="E12" s="375"/>
      <c r="F12" s="376"/>
      <c r="G12" s="377"/>
    </row>
    <row r="13" spans="1:48" s="69" customFormat="1" ht="15" outlineLevel="1">
      <c r="A13" s="41">
        <v>1</v>
      </c>
      <c r="B13" s="30" t="s">
        <v>184</v>
      </c>
      <c r="C13" s="31"/>
      <c r="D13" s="32"/>
      <c r="E13" s="372"/>
      <c r="F13" s="373"/>
      <c r="G13" s="374"/>
    </row>
    <row r="14" spans="1:48" s="69" customFormat="1" ht="45" outlineLevel="1">
      <c r="A14" s="41">
        <v>2</v>
      </c>
      <c r="B14" s="30" t="s">
        <v>26</v>
      </c>
      <c r="C14" s="31"/>
      <c r="D14" s="32"/>
      <c r="E14" s="372"/>
      <c r="F14" s="373"/>
      <c r="G14" s="374"/>
    </row>
    <row r="15" spans="1:48" s="69" customFormat="1" ht="45" outlineLevel="1">
      <c r="A15" s="41">
        <v>3</v>
      </c>
      <c r="B15" s="30" t="s">
        <v>183</v>
      </c>
      <c r="C15" s="31"/>
      <c r="D15" s="32"/>
      <c r="E15" s="372"/>
      <c r="F15" s="373"/>
      <c r="G15" s="374"/>
    </row>
    <row r="16" spans="1:48" s="69" customFormat="1" ht="30" outlineLevel="1">
      <c r="A16" s="41">
        <v>4</v>
      </c>
      <c r="B16" s="30" t="s">
        <v>182</v>
      </c>
      <c r="C16" s="31"/>
      <c r="D16" s="32"/>
      <c r="E16" s="372"/>
      <c r="F16" s="373"/>
      <c r="G16" s="374"/>
    </row>
    <row r="17" spans="1:7" s="69" customFormat="1" ht="15" outlineLevel="1">
      <c r="A17" s="41">
        <v>5</v>
      </c>
      <c r="B17" s="30" t="s">
        <v>181</v>
      </c>
      <c r="C17" s="31"/>
      <c r="D17" s="32"/>
      <c r="E17" s="372"/>
      <c r="F17" s="373"/>
      <c r="G17" s="374"/>
    </row>
    <row r="18" spans="1:7" s="69" customFormat="1" ht="15" outlineLevel="1">
      <c r="A18" s="41">
        <v>6</v>
      </c>
      <c r="B18" s="30" t="s">
        <v>180</v>
      </c>
      <c r="C18" s="31"/>
      <c r="D18" s="32"/>
      <c r="E18" s="372"/>
      <c r="F18" s="373"/>
      <c r="G18" s="374"/>
    </row>
    <row r="19" spans="1:7" s="69" customFormat="1" ht="15" outlineLevel="1">
      <c r="A19" s="41">
        <v>7</v>
      </c>
      <c r="B19" s="30" t="s">
        <v>179</v>
      </c>
      <c r="C19" s="31"/>
      <c r="D19" s="32"/>
      <c r="E19" s="372"/>
      <c r="F19" s="373"/>
      <c r="G19" s="374"/>
    </row>
    <row r="20" spans="1:7" s="69" customFormat="1" ht="15" outlineLevel="1">
      <c r="A20" s="41">
        <v>8</v>
      </c>
      <c r="B20" s="30" t="s">
        <v>178</v>
      </c>
      <c r="C20" s="31"/>
      <c r="D20" s="32"/>
      <c r="E20" s="372"/>
      <c r="F20" s="373"/>
      <c r="G20" s="374"/>
    </row>
    <row r="21" spans="1:7" s="69" customFormat="1" ht="15" outlineLevel="1">
      <c r="A21" s="41">
        <v>9</v>
      </c>
      <c r="B21" s="30" t="s">
        <v>149</v>
      </c>
      <c r="C21" s="31"/>
      <c r="D21" s="32"/>
      <c r="E21" s="372"/>
      <c r="F21" s="373"/>
      <c r="G21" s="374"/>
    </row>
    <row r="22" spans="1:7" s="69" customFormat="1" ht="15.35" outlineLevel="1" thickBot="1">
      <c r="A22" s="41">
        <v>10</v>
      </c>
      <c r="B22" s="30" t="s">
        <v>148</v>
      </c>
      <c r="C22" s="314"/>
      <c r="D22" s="315"/>
      <c r="E22" s="327"/>
      <c r="F22" s="244"/>
      <c r="G22" s="328"/>
    </row>
    <row r="23" spans="1:7" s="69" customFormat="1" ht="60.2" customHeight="1" outlineLevel="1" thickTop="1">
      <c r="A23" s="36"/>
      <c r="B23" s="79" t="str">
        <f>'2.Rejestrator Holtera 12'!B27</f>
        <v>Parametry techniczne i funkcjonalne wykraczające ponad wymagania minimalne OPZ- 15% waga oceny oferty.  specyfikacja, która służy jako wskazówka określająca powstanie oferty dostawcy, niespełnienie danego wymagania nie oznacza wykluczenia z konkurencji.</v>
      </c>
      <c r="C23" s="303"/>
      <c r="D23" s="303"/>
      <c r="E23" s="365"/>
      <c r="F23" s="366"/>
      <c r="G23" s="367"/>
    </row>
    <row r="24" spans="1:7" s="69" customFormat="1" ht="15" outlineLevel="1">
      <c r="A24" s="156">
        <v>1</v>
      </c>
      <c r="B24" s="30" t="s">
        <v>177</v>
      </c>
      <c r="C24" s="43"/>
      <c r="D24" s="44"/>
      <c r="E24" s="372"/>
      <c r="F24" s="373"/>
      <c r="G24" s="374"/>
    </row>
    <row r="25" spans="1:7" s="69" customFormat="1" ht="15" outlineLevel="1">
      <c r="A25" s="156">
        <v>2</v>
      </c>
      <c r="B25" s="30" t="s">
        <v>176</v>
      </c>
      <c r="C25" s="43"/>
      <c r="D25" s="44"/>
      <c r="E25" s="372"/>
      <c r="F25" s="373"/>
      <c r="G25" s="374"/>
    </row>
    <row r="26" spans="1:7" s="69" customFormat="1" ht="15" outlineLevel="1">
      <c r="A26" s="156">
        <v>3</v>
      </c>
      <c r="B26" s="30" t="s">
        <v>175</v>
      </c>
      <c r="C26" s="43"/>
      <c r="D26" s="44"/>
      <c r="E26" s="372"/>
      <c r="F26" s="373"/>
      <c r="G26" s="374"/>
    </row>
    <row r="27" spans="1:7" s="69" customFormat="1" ht="15" outlineLevel="1">
      <c r="A27" s="156">
        <v>4</v>
      </c>
      <c r="B27" s="30" t="s">
        <v>174</v>
      </c>
      <c r="C27" s="43"/>
      <c r="D27" s="44"/>
      <c r="E27" s="372"/>
      <c r="F27" s="373"/>
      <c r="G27" s="374"/>
    </row>
    <row r="28" spans="1:7" s="69" customFormat="1" ht="15" outlineLevel="1">
      <c r="A28" s="156">
        <v>5</v>
      </c>
      <c r="B28" s="30" t="s">
        <v>173</v>
      </c>
      <c r="C28" s="43"/>
      <c r="D28" s="44"/>
      <c r="E28" s="372"/>
      <c r="F28" s="373"/>
      <c r="G28" s="374"/>
    </row>
    <row r="29" spans="1:7" s="69" customFormat="1" ht="15" outlineLevel="1">
      <c r="A29" s="156">
        <v>6</v>
      </c>
      <c r="B29" s="30" t="s">
        <v>172</v>
      </c>
      <c r="C29" s="43"/>
      <c r="D29" s="44"/>
      <c r="E29" s="372"/>
      <c r="F29" s="373"/>
      <c r="G29" s="374"/>
    </row>
    <row r="30" spans="1:7" s="69" customFormat="1" ht="15" outlineLevel="1">
      <c r="A30" s="156">
        <v>7</v>
      </c>
      <c r="B30" s="30" t="s">
        <v>171</v>
      </c>
      <c r="C30" s="43"/>
      <c r="D30" s="44"/>
      <c r="E30" s="372"/>
      <c r="F30" s="373"/>
      <c r="G30" s="374"/>
    </row>
    <row r="31" spans="1:7" s="69" customFormat="1" ht="15" outlineLevel="1">
      <c r="A31" s="156">
        <v>8</v>
      </c>
      <c r="B31" s="30" t="s">
        <v>170</v>
      </c>
      <c r="C31" s="43"/>
      <c r="D31" s="44"/>
      <c r="E31" s="372"/>
      <c r="F31" s="373"/>
      <c r="G31" s="374"/>
    </row>
    <row r="32" spans="1:7" s="69" customFormat="1" ht="15" outlineLevel="1">
      <c r="A32" s="156">
        <v>9</v>
      </c>
      <c r="B32" s="30" t="s">
        <v>169</v>
      </c>
      <c r="C32" s="43"/>
      <c r="D32" s="44"/>
      <c r="E32" s="372"/>
      <c r="F32" s="373"/>
      <c r="G32" s="374"/>
    </row>
    <row r="33" spans="1:7" s="69" customFormat="1" ht="15" outlineLevel="1">
      <c r="A33" s="156">
        <v>10</v>
      </c>
      <c r="B33" s="30" t="s">
        <v>168</v>
      </c>
      <c r="C33" s="43"/>
      <c r="D33" s="44"/>
      <c r="E33" s="372"/>
      <c r="F33" s="373"/>
      <c r="G33" s="374"/>
    </row>
    <row r="34" spans="1:7" s="69" customFormat="1" ht="15" outlineLevel="1">
      <c r="A34" s="156">
        <v>11</v>
      </c>
      <c r="B34" s="30" t="s">
        <v>167</v>
      </c>
      <c r="C34" s="43"/>
      <c r="D34" s="44"/>
      <c r="E34" s="372"/>
      <c r="F34" s="373"/>
      <c r="G34" s="374"/>
    </row>
    <row r="35" spans="1:7" s="69" customFormat="1" ht="15" outlineLevel="1">
      <c r="A35" s="156">
        <v>12</v>
      </c>
      <c r="B35" s="30" t="s">
        <v>166</v>
      </c>
      <c r="C35" s="43"/>
      <c r="D35" s="44"/>
      <c r="E35" s="372"/>
      <c r="F35" s="373"/>
      <c r="G35" s="374"/>
    </row>
    <row r="36" spans="1:7" s="69" customFormat="1" ht="15" outlineLevel="1">
      <c r="A36" s="156">
        <v>13</v>
      </c>
      <c r="B36" s="30" t="s">
        <v>165</v>
      </c>
      <c r="C36" s="43"/>
      <c r="D36" s="44"/>
      <c r="E36" s="372"/>
      <c r="F36" s="373"/>
      <c r="G36" s="374"/>
    </row>
    <row r="37" spans="1:7" s="69" customFormat="1" ht="15" outlineLevel="1">
      <c r="A37" s="156">
        <v>14</v>
      </c>
      <c r="B37" s="30" t="s">
        <v>164</v>
      </c>
      <c r="C37" s="43"/>
      <c r="D37" s="44"/>
      <c r="E37" s="372"/>
      <c r="F37" s="373"/>
      <c r="G37" s="374"/>
    </row>
    <row r="38" spans="1:7" s="69" customFormat="1" ht="15" outlineLevel="1">
      <c r="A38" s="156">
        <v>15</v>
      </c>
      <c r="B38" s="30" t="s">
        <v>163</v>
      </c>
      <c r="C38" s="43"/>
      <c r="D38" s="44"/>
      <c r="E38" s="372"/>
      <c r="F38" s="373"/>
      <c r="G38" s="374"/>
    </row>
    <row r="39" spans="1:7" s="69" customFormat="1" ht="15" outlineLevel="1">
      <c r="A39" s="156">
        <v>16</v>
      </c>
      <c r="B39" s="30" t="s">
        <v>162</v>
      </c>
      <c r="C39" s="43"/>
      <c r="D39" s="44"/>
      <c r="E39" s="372"/>
      <c r="F39" s="373"/>
      <c r="G39" s="374"/>
    </row>
    <row r="40" spans="1:7" s="69" customFormat="1" ht="15" outlineLevel="1">
      <c r="A40" s="156">
        <v>17</v>
      </c>
      <c r="B40" s="30" t="s">
        <v>161</v>
      </c>
      <c r="C40" s="43"/>
      <c r="D40" s="44"/>
      <c r="E40" s="372"/>
      <c r="F40" s="373"/>
      <c r="G40" s="374"/>
    </row>
    <row r="41" spans="1:7" s="69" customFormat="1" ht="30" outlineLevel="1">
      <c r="A41" s="156">
        <v>18</v>
      </c>
      <c r="B41" s="30" t="s">
        <v>160</v>
      </c>
      <c r="C41" s="43"/>
      <c r="D41" s="44"/>
      <c r="E41" s="372"/>
      <c r="F41" s="373"/>
      <c r="G41" s="374"/>
    </row>
    <row r="42" spans="1:7" s="69" customFormat="1" ht="15" outlineLevel="1">
      <c r="A42" s="156">
        <v>19</v>
      </c>
      <c r="B42" s="30" t="s">
        <v>159</v>
      </c>
      <c r="C42" s="43"/>
      <c r="D42" s="44"/>
      <c r="E42" s="372"/>
      <c r="F42" s="373"/>
      <c r="G42" s="374"/>
    </row>
    <row r="43" spans="1:7" s="69" customFormat="1" ht="15" outlineLevel="1">
      <c r="A43" s="156">
        <v>20</v>
      </c>
      <c r="B43" s="30" t="s">
        <v>158</v>
      </c>
      <c r="C43" s="43"/>
      <c r="D43" s="44"/>
      <c r="E43" s="372"/>
      <c r="F43" s="373"/>
      <c r="G43" s="374"/>
    </row>
    <row r="44" spans="1:7" s="69" customFormat="1" ht="15" outlineLevel="1">
      <c r="A44" s="156">
        <v>21</v>
      </c>
      <c r="B44" s="30" t="s">
        <v>157</v>
      </c>
      <c r="C44" s="43"/>
      <c r="D44" s="44"/>
      <c r="E44" s="372"/>
      <c r="F44" s="373"/>
      <c r="G44" s="374"/>
    </row>
    <row r="45" spans="1:7" s="69" customFormat="1" ht="15" outlineLevel="1">
      <c r="A45" s="156">
        <v>22</v>
      </c>
      <c r="B45" s="30" t="s">
        <v>156</v>
      </c>
      <c r="C45" s="43"/>
      <c r="D45" s="44"/>
      <c r="E45" s="372"/>
      <c r="F45" s="373"/>
      <c r="G45" s="374"/>
    </row>
    <row r="46" spans="1:7" s="69" customFormat="1" ht="15" outlineLevel="1">
      <c r="A46" s="156">
        <v>23</v>
      </c>
      <c r="B46" s="30" t="s">
        <v>155</v>
      </c>
      <c r="C46" s="43"/>
      <c r="D46" s="44"/>
      <c r="E46" s="372"/>
      <c r="F46" s="373"/>
      <c r="G46" s="374"/>
    </row>
    <row r="47" spans="1:7" s="69" customFormat="1" ht="15" outlineLevel="1">
      <c r="A47" s="156">
        <v>24</v>
      </c>
      <c r="B47" s="30" t="s">
        <v>154</v>
      </c>
      <c r="C47" s="43"/>
      <c r="D47" s="44"/>
      <c r="E47" s="372"/>
      <c r="F47" s="373"/>
      <c r="G47" s="374"/>
    </row>
    <row r="48" spans="1:7" s="69" customFormat="1" ht="15" outlineLevel="1">
      <c r="A48" s="156">
        <v>25</v>
      </c>
      <c r="B48" s="30" t="s">
        <v>153</v>
      </c>
      <c r="C48" s="43"/>
      <c r="D48" s="44"/>
      <c r="E48" s="372"/>
      <c r="F48" s="373"/>
      <c r="G48" s="374"/>
    </row>
    <row r="49" spans="1:7" s="69" customFormat="1" ht="15" outlineLevel="1">
      <c r="A49" s="156">
        <v>26</v>
      </c>
      <c r="B49" s="30" t="s">
        <v>152</v>
      </c>
      <c r="C49" s="43"/>
      <c r="D49" s="44"/>
      <c r="E49" s="372"/>
      <c r="F49" s="373"/>
      <c r="G49" s="374"/>
    </row>
    <row r="50" spans="1:7" s="69" customFormat="1" ht="15" outlineLevel="1">
      <c r="A50" s="156">
        <v>27</v>
      </c>
      <c r="B50" s="30" t="s">
        <v>151</v>
      </c>
      <c r="C50" s="43"/>
      <c r="D50" s="44"/>
      <c r="E50" s="372"/>
      <c r="F50" s="373"/>
      <c r="G50" s="374"/>
    </row>
    <row r="51" spans="1:7" s="69" customFormat="1" ht="15" outlineLevel="1">
      <c r="A51" s="156">
        <v>28</v>
      </c>
      <c r="B51" s="30" t="s">
        <v>150</v>
      </c>
      <c r="C51" s="43"/>
      <c r="D51" s="44"/>
      <c r="E51" s="372"/>
      <c r="F51" s="373"/>
      <c r="G51" s="374"/>
    </row>
    <row r="52" spans="1:7" s="69" customFormat="1" ht="15" outlineLevel="1">
      <c r="A52" s="156">
        <v>29</v>
      </c>
      <c r="B52" s="30" t="s">
        <v>147</v>
      </c>
      <c r="C52" s="43"/>
      <c r="D52" s="44"/>
      <c r="E52" s="372"/>
      <c r="F52" s="373"/>
      <c r="G52" s="374"/>
    </row>
    <row r="53" spans="1:7" s="69" customFormat="1" ht="15" outlineLevel="1">
      <c r="A53" s="156">
        <v>30</v>
      </c>
      <c r="B53" s="30" t="s">
        <v>146</v>
      </c>
      <c r="C53" s="43"/>
      <c r="D53" s="44"/>
      <c r="E53" s="372"/>
      <c r="F53" s="373"/>
      <c r="G53" s="374"/>
    </row>
    <row r="54" spans="1:7" s="69" customFormat="1" ht="15" outlineLevel="1">
      <c r="A54" s="156">
        <v>31</v>
      </c>
      <c r="B54" s="30" t="s">
        <v>145</v>
      </c>
      <c r="C54" s="43"/>
      <c r="D54" s="44"/>
      <c r="E54" s="372"/>
      <c r="F54" s="373"/>
      <c r="G54" s="374"/>
    </row>
    <row r="55" spans="1:7" s="69" customFormat="1" ht="15" outlineLevel="1">
      <c r="A55" s="156">
        <v>32</v>
      </c>
      <c r="B55" s="30" t="s">
        <v>144</v>
      </c>
      <c r="C55" s="43"/>
      <c r="D55" s="44"/>
      <c r="E55" s="372"/>
      <c r="F55" s="373"/>
      <c r="G55" s="374"/>
    </row>
    <row r="56" spans="1:7" s="69" customFormat="1" ht="26.45" customHeight="1" outlineLevel="1" thickBot="1">
      <c r="A56" s="324"/>
      <c r="B56" s="306" t="s">
        <v>10</v>
      </c>
      <c r="C56" s="306"/>
      <c r="D56" s="306"/>
      <c r="E56" s="306"/>
      <c r="F56" s="306"/>
      <c r="G56" s="306"/>
    </row>
    <row r="57" spans="1:7" s="69" customFormat="1" ht="45" outlineLevel="1">
      <c r="A57" s="325">
        <v>1</v>
      </c>
      <c r="B57" s="30" t="s">
        <v>17</v>
      </c>
      <c r="C57" s="43"/>
      <c r="D57" s="44"/>
      <c r="E57" s="44"/>
      <c r="F57" s="44"/>
      <c r="G57" s="44"/>
    </row>
    <row r="58" spans="1:7" s="69" customFormat="1" ht="15" outlineLevel="1">
      <c r="A58" s="326">
        <v>2</v>
      </c>
      <c r="B58" s="30" t="s">
        <v>18</v>
      </c>
      <c r="C58" s="43"/>
      <c r="D58" s="44"/>
      <c r="E58" s="44"/>
      <c r="F58" s="44"/>
      <c r="G58" s="44"/>
    </row>
    <row r="59" spans="1:7" s="69" customFormat="1" ht="15" outlineLevel="1">
      <c r="A59" s="326">
        <v>3</v>
      </c>
      <c r="B59" s="30" t="s">
        <v>19</v>
      </c>
      <c r="C59" s="43"/>
      <c r="D59" s="44"/>
      <c r="E59" s="44"/>
      <c r="F59" s="44"/>
      <c r="G59" s="44"/>
    </row>
    <row r="60" spans="1:7" s="69" customFormat="1" ht="15" outlineLevel="1">
      <c r="A60" s="325">
        <v>4</v>
      </c>
      <c r="B60" s="30" t="s">
        <v>20</v>
      </c>
      <c r="C60" s="43"/>
      <c r="D60" s="44"/>
      <c r="E60" s="44"/>
      <c r="F60" s="44"/>
      <c r="G60" s="44"/>
    </row>
    <row r="61" spans="1:7" s="69" customFormat="1" ht="30" outlineLevel="1">
      <c r="A61" s="325">
        <v>5</v>
      </c>
      <c r="B61" s="30" t="s">
        <v>21</v>
      </c>
      <c r="C61" s="43"/>
      <c r="D61" s="44"/>
      <c r="E61" s="44"/>
      <c r="F61" s="44"/>
      <c r="G61" s="44"/>
    </row>
    <row r="62" spans="1:7" s="69" customFormat="1" ht="15" outlineLevel="1">
      <c r="A62" s="326">
        <v>6</v>
      </c>
      <c r="B62" s="30" t="s">
        <v>22</v>
      </c>
      <c r="C62" s="43"/>
      <c r="D62" s="44"/>
      <c r="E62" s="44"/>
      <c r="F62" s="44"/>
      <c r="G62" s="44"/>
    </row>
    <row r="63" spans="1:7" s="69" customFormat="1" ht="15" outlineLevel="1">
      <c r="A63" s="326">
        <v>7</v>
      </c>
      <c r="B63" s="30" t="s">
        <v>23</v>
      </c>
      <c r="C63" s="43"/>
      <c r="D63" s="44"/>
      <c r="E63" s="44"/>
      <c r="F63" s="44"/>
      <c r="G63" s="44"/>
    </row>
    <row r="64" spans="1:7" s="69" customFormat="1" ht="30" outlineLevel="1">
      <c r="A64" s="325">
        <v>8</v>
      </c>
      <c r="B64" s="30" t="s">
        <v>24</v>
      </c>
      <c r="C64" s="43"/>
      <c r="D64" s="44"/>
      <c r="E64" s="44"/>
      <c r="F64" s="44"/>
      <c r="G64" s="44"/>
    </row>
    <row r="65" spans="1:48" s="69" customFormat="1" ht="30.35" outlineLevel="1" thickBot="1">
      <c r="A65" s="53">
        <v>9</v>
      </c>
      <c r="B65" s="59" t="s">
        <v>25</v>
      </c>
      <c r="C65" s="43"/>
      <c r="D65" s="44"/>
      <c r="E65" s="61"/>
      <c r="F65" s="62"/>
      <c r="G65" s="63"/>
    </row>
    <row r="66" spans="1:48" ht="78" customHeight="1" thickBot="1">
      <c r="A66" s="64"/>
      <c r="B66" s="65" t="s">
        <v>11</v>
      </c>
      <c r="C66" s="66"/>
      <c r="D66" s="351" t="s">
        <v>89</v>
      </c>
      <c r="E66" s="352"/>
      <c r="F66" s="67">
        <v>0</v>
      </c>
      <c r="G66" s="68"/>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71"/>
      <c r="AL66" s="71"/>
      <c r="AM66" s="71"/>
      <c r="AN66" s="71"/>
      <c r="AO66" s="71"/>
      <c r="AP66" s="71"/>
      <c r="AQ66" s="71"/>
      <c r="AR66" s="71"/>
      <c r="AS66" s="71"/>
      <c r="AT66" s="71"/>
      <c r="AU66" s="71"/>
      <c r="AV66" s="71"/>
    </row>
    <row r="67" spans="1:48" ht="25.5" customHeight="1" thickTop="1">
      <c r="A67" s="72"/>
      <c r="B67" s="73"/>
      <c r="C67" s="73"/>
      <c r="D67" s="73"/>
      <c r="E67" s="73"/>
      <c r="F67" s="73"/>
      <c r="G67" s="73"/>
    </row>
  </sheetData>
  <sheetProtection selectLockedCells="1"/>
  <dataConsolidate/>
  <mergeCells count="48">
    <mergeCell ref="D66:E66"/>
    <mergeCell ref="B2:G2"/>
    <mergeCell ref="C3:G3"/>
    <mergeCell ref="C5:G5"/>
    <mergeCell ref="E11:G11"/>
    <mergeCell ref="E12:G12"/>
    <mergeCell ref="E13:G13"/>
    <mergeCell ref="E14:G14"/>
    <mergeCell ref="E15:G15"/>
    <mergeCell ref="E16:G16"/>
    <mergeCell ref="E17:G17"/>
    <mergeCell ref="E18:G18"/>
    <mergeCell ref="E19:G19"/>
    <mergeCell ref="E20:G20"/>
    <mergeCell ref="E21:G21"/>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52:G52"/>
    <mergeCell ref="E53:G53"/>
    <mergeCell ref="E54:G54"/>
    <mergeCell ref="E55:G55"/>
    <mergeCell ref="E47:G47"/>
    <mergeCell ref="E48:G48"/>
    <mergeCell ref="E49:G49"/>
    <mergeCell ref="E50:G50"/>
    <mergeCell ref="E51:G51"/>
  </mergeCells>
  <conditionalFormatting sqref="C4:C10">
    <cfRule type="containsText" dxfId="38" priority="1" operator="containsText" text="NIE">
      <formula>NOT(ISERROR(SEARCH("NIE",C4)))</formula>
    </cfRule>
  </conditionalFormatting>
  <conditionalFormatting sqref="C24:C55 C57:C65 C13:C22">
    <cfRule type="containsText" dxfId="37" priority="2" operator="containsText" text="ANO">
      <formula>NOT(ISERROR(SEARCH("ANO",C13)))</formula>
    </cfRule>
    <cfRule type="containsText" dxfId="36" priority="3" operator="containsText" text="NIE">
      <formula>NOT(ISERROR(SEARCH("NIE",C13)))</formula>
    </cfRule>
  </conditionalFormatting>
  <dataValidations count="1">
    <dataValidation type="list" allowBlank="1" showInputMessage="1" showErrorMessage="1" sqref="C57:C66 C24:C55 C13:C22"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C63B2-3315-40A1-95BB-B2FBD353EBCD}">
  <dimension ref="A1:BZT174"/>
  <sheetViews>
    <sheetView workbookViewId="0">
      <selection activeCell="C5" sqref="C5:G5"/>
    </sheetView>
  </sheetViews>
  <sheetFormatPr defaultRowHeight="14.35" outlineLevelRow="1"/>
  <cols>
    <col min="1" max="1" width="8.87890625" style="84"/>
    <col min="2" max="2" width="71.5859375" style="82" customWidth="1"/>
    <col min="3" max="3" width="40.41015625" style="83" customWidth="1"/>
    <col min="4" max="4" width="29.5859375" style="82" customWidth="1"/>
    <col min="5" max="2048" width="8.87890625" style="82"/>
  </cols>
  <sheetData>
    <row r="1" spans="1:48" ht="14.7" thickBot="1"/>
    <row r="2" spans="1:48" ht="81" customHeight="1" thickTop="1" thickBot="1">
      <c r="A2" s="152"/>
      <c r="B2" s="383" t="s">
        <v>335</v>
      </c>
      <c r="C2" s="384"/>
      <c r="D2" s="384"/>
      <c r="E2" s="384"/>
      <c r="F2" s="384"/>
      <c r="G2" s="385"/>
      <c r="AU2" s="82" t="s">
        <v>13</v>
      </c>
      <c r="AV2" s="82" t="s">
        <v>14</v>
      </c>
    </row>
    <row r="3" spans="1:48" s="93" customFormat="1" ht="36.950000000000003" customHeight="1" thickTop="1">
      <c r="A3" s="151"/>
      <c r="B3" s="150" t="s">
        <v>1</v>
      </c>
      <c r="C3" s="386" t="s">
        <v>334</v>
      </c>
      <c r="D3" s="387"/>
      <c r="E3" s="387"/>
      <c r="F3" s="387"/>
      <c r="G3" s="388"/>
      <c r="V3" s="93" t="s">
        <v>15</v>
      </c>
      <c r="AB3" s="138"/>
      <c r="AC3" s="138"/>
    </row>
    <row r="4" spans="1:48" s="93" customFormat="1" ht="18" customHeight="1">
      <c r="A4" s="149"/>
      <c r="B4" s="148" t="s">
        <v>2</v>
      </c>
      <c r="C4" s="147">
        <v>4</v>
      </c>
      <c r="D4" s="146"/>
      <c r="E4" s="146"/>
      <c r="F4" s="146"/>
      <c r="G4" s="145"/>
      <c r="V4" s="93" t="s">
        <v>16</v>
      </c>
      <c r="AB4" s="138"/>
      <c r="AC4" s="138"/>
    </row>
    <row r="5" spans="1:48" s="93" customFormat="1" ht="38.25" customHeight="1" thickBot="1">
      <c r="A5" s="144"/>
      <c r="B5" s="143" t="s">
        <v>3</v>
      </c>
      <c r="C5" s="389" t="s">
        <v>334</v>
      </c>
      <c r="D5" s="390"/>
      <c r="E5" s="390"/>
      <c r="F5" s="390"/>
      <c r="G5" s="391"/>
      <c r="AB5" s="138"/>
      <c r="AC5" s="138"/>
    </row>
    <row r="6" spans="1:48" s="93" customFormat="1" ht="18" customHeight="1">
      <c r="A6" s="142"/>
      <c r="B6" s="141"/>
      <c r="C6" s="140"/>
      <c r="D6" s="140"/>
      <c r="E6" s="140"/>
      <c r="F6" s="140"/>
      <c r="G6" s="139"/>
      <c r="AB6" s="138"/>
      <c r="AC6" s="138"/>
    </row>
    <row r="7" spans="1:48" ht="20.25" customHeight="1">
      <c r="A7" s="137"/>
      <c r="B7" s="136" t="s">
        <v>4</v>
      </c>
      <c r="C7" s="135"/>
      <c r="D7" s="135"/>
      <c r="E7" s="135"/>
      <c r="F7" s="135"/>
      <c r="G7" s="134"/>
    </row>
    <row r="8" spans="1:48" ht="20.25" customHeight="1">
      <c r="A8" s="137"/>
      <c r="B8" s="136" t="s">
        <v>5</v>
      </c>
      <c r="C8" s="135"/>
      <c r="D8" s="135"/>
      <c r="E8" s="135"/>
      <c r="F8" s="135"/>
      <c r="G8" s="134"/>
    </row>
    <row r="9" spans="1:48" ht="20.25" customHeight="1">
      <c r="A9" s="137"/>
      <c r="B9" s="136" t="s">
        <v>6</v>
      </c>
      <c r="C9" s="135"/>
      <c r="D9" s="135"/>
      <c r="E9" s="135"/>
      <c r="F9" s="135"/>
      <c r="G9" s="134"/>
    </row>
    <row r="10" spans="1:48" ht="20.25" customHeight="1" thickBot="1">
      <c r="A10" s="133"/>
      <c r="B10" s="132"/>
      <c r="C10" s="131"/>
      <c r="D10" s="131"/>
      <c r="E10" s="131"/>
      <c r="F10" s="131"/>
      <c r="G10" s="130"/>
    </row>
    <row r="11" spans="1:48" ht="38.700000000000003" thickTop="1" thickBot="1">
      <c r="A11" s="129"/>
      <c r="B11" s="128"/>
      <c r="C11" s="127" t="s">
        <v>7</v>
      </c>
      <c r="D11" s="127" t="s">
        <v>87</v>
      </c>
      <c r="E11" s="392" t="s">
        <v>8</v>
      </c>
      <c r="F11" s="393"/>
      <c r="G11" s="394"/>
    </row>
    <row r="12" spans="1:48" ht="18.350000000000001" thickTop="1">
      <c r="A12" s="122"/>
      <c r="B12" s="126" t="s">
        <v>333</v>
      </c>
      <c r="C12" s="125"/>
      <c r="D12" s="125"/>
      <c r="E12" s="395"/>
      <c r="F12" s="396"/>
      <c r="G12" s="397"/>
    </row>
    <row r="13" spans="1:48" s="93" customFormat="1" ht="30" outlineLevel="1">
      <c r="A13" s="118">
        <v>1</v>
      </c>
      <c r="B13" s="106" t="s">
        <v>332</v>
      </c>
      <c r="C13" s="123"/>
      <c r="D13" s="111"/>
      <c r="E13" s="378"/>
      <c r="F13" s="379"/>
      <c r="G13" s="380"/>
    </row>
    <row r="14" spans="1:48" s="93" customFormat="1" ht="45" outlineLevel="1">
      <c r="A14" s="118">
        <v>2</v>
      </c>
      <c r="B14" s="106" t="s">
        <v>331</v>
      </c>
      <c r="C14" s="123"/>
      <c r="D14" s="111"/>
      <c r="E14" s="378"/>
      <c r="F14" s="379"/>
      <c r="G14" s="380"/>
    </row>
    <row r="15" spans="1:48" s="93" customFormat="1" ht="15" outlineLevel="1">
      <c r="A15" s="118">
        <v>3</v>
      </c>
      <c r="B15" s="106" t="s">
        <v>330</v>
      </c>
      <c r="C15" s="123"/>
      <c r="D15" s="111"/>
      <c r="E15" s="378"/>
      <c r="F15" s="379"/>
      <c r="G15" s="380"/>
    </row>
    <row r="16" spans="1:48" s="93" customFormat="1" ht="15" outlineLevel="1">
      <c r="A16" s="118">
        <v>4</v>
      </c>
      <c r="B16" s="106" t="s">
        <v>329</v>
      </c>
      <c r="C16" s="123"/>
      <c r="D16" s="111"/>
      <c r="E16" s="378"/>
      <c r="F16" s="379"/>
      <c r="G16" s="380"/>
    </row>
    <row r="17" spans="1:7" s="93" customFormat="1" ht="15" outlineLevel="1">
      <c r="A17" s="118">
        <v>5</v>
      </c>
      <c r="B17" s="106" t="s">
        <v>328</v>
      </c>
      <c r="C17" s="123"/>
      <c r="D17" s="111"/>
      <c r="E17" s="378"/>
      <c r="F17" s="379"/>
      <c r="G17" s="380"/>
    </row>
    <row r="18" spans="1:7" s="93" customFormat="1" ht="15" outlineLevel="1">
      <c r="A18" s="118">
        <v>6</v>
      </c>
      <c r="B18" s="106" t="s">
        <v>327</v>
      </c>
      <c r="C18" s="123"/>
      <c r="D18" s="111"/>
      <c r="E18" s="378"/>
      <c r="F18" s="379"/>
      <c r="G18" s="380"/>
    </row>
    <row r="19" spans="1:7" s="93" customFormat="1" ht="15" outlineLevel="1">
      <c r="A19" s="118">
        <v>7</v>
      </c>
      <c r="B19" s="106" t="s">
        <v>326</v>
      </c>
      <c r="C19" s="123"/>
      <c r="D19" s="111"/>
      <c r="E19" s="378"/>
      <c r="F19" s="379"/>
      <c r="G19" s="380"/>
    </row>
    <row r="20" spans="1:7" s="93" customFormat="1" ht="30" outlineLevel="1">
      <c r="A20" s="118">
        <v>8</v>
      </c>
      <c r="B20" s="106" t="s">
        <v>325</v>
      </c>
      <c r="C20" s="123"/>
      <c r="D20" s="111"/>
      <c r="E20" s="378"/>
      <c r="F20" s="379"/>
      <c r="G20" s="380"/>
    </row>
    <row r="21" spans="1:7" s="93" customFormat="1" ht="15" outlineLevel="1">
      <c r="A21" s="118">
        <v>9</v>
      </c>
      <c r="B21" s="106" t="s">
        <v>324</v>
      </c>
      <c r="C21" s="123"/>
      <c r="D21" s="111"/>
      <c r="E21" s="378"/>
      <c r="F21" s="379"/>
      <c r="G21" s="380"/>
    </row>
    <row r="22" spans="1:7" s="93" customFormat="1" ht="30" outlineLevel="1">
      <c r="A22" s="118">
        <v>10</v>
      </c>
      <c r="B22" s="106" t="s">
        <v>319</v>
      </c>
      <c r="C22" s="123"/>
      <c r="D22" s="111"/>
      <c r="E22" s="378"/>
      <c r="F22" s="379"/>
      <c r="G22" s="380"/>
    </row>
    <row r="23" spans="1:7" s="93" customFormat="1" ht="30" outlineLevel="1">
      <c r="A23" s="118">
        <v>11</v>
      </c>
      <c r="B23" s="106" t="s">
        <v>318</v>
      </c>
      <c r="C23" s="123"/>
      <c r="D23" s="111"/>
      <c r="E23" s="378"/>
      <c r="F23" s="379"/>
      <c r="G23" s="380"/>
    </row>
    <row r="24" spans="1:7" s="93" customFormat="1" ht="30" outlineLevel="1">
      <c r="A24" s="118">
        <v>12</v>
      </c>
      <c r="B24" s="106" t="s">
        <v>317</v>
      </c>
      <c r="C24" s="123"/>
      <c r="D24" s="111"/>
      <c r="E24" s="378"/>
      <c r="F24" s="379"/>
      <c r="G24" s="380"/>
    </row>
    <row r="25" spans="1:7" s="93" customFormat="1" ht="15" outlineLevel="1">
      <c r="A25" s="118">
        <v>13</v>
      </c>
      <c r="B25" s="106" t="s">
        <v>315</v>
      </c>
      <c r="C25" s="123"/>
      <c r="D25" s="111"/>
      <c r="E25" s="378"/>
      <c r="F25" s="379"/>
      <c r="G25" s="380"/>
    </row>
    <row r="26" spans="1:7" s="93" customFormat="1" ht="15" outlineLevel="1">
      <c r="A26" s="118">
        <v>14</v>
      </c>
      <c r="B26" s="106" t="s">
        <v>314</v>
      </c>
      <c r="C26" s="123"/>
      <c r="D26" s="111"/>
      <c r="E26" s="378"/>
      <c r="F26" s="379"/>
      <c r="G26" s="380"/>
    </row>
    <row r="27" spans="1:7" s="93" customFormat="1" ht="15" outlineLevel="1">
      <c r="A27" s="118">
        <v>15</v>
      </c>
      <c r="B27" s="106" t="s">
        <v>313</v>
      </c>
      <c r="C27" s="123"/>
      <c r="D27" s="111"/>
      <c r="E27" s="378"/>
      <c r="F27" s="379"/>
      <c r="G27" s="380"/>
    </row>
    <row r="28" spans="1:7" s="93" customFormat="1" ht="30" outlineLevel="1">
      <c r="A28" s="118">
        <v>16</v>
      </c>
      <c r="B28" s="106" t="s">
        <v>312</v>
      </c>
      <c r="C28" s="123"/>
      <c r="D28" s="111"/>
      <c r="E28" s="378"/>
      <c r="F28" s="379"/>
      <c r="G28" s="380"/>
    </row>
    <row r="29" spans="1:7" s="93" customFormat="1" ht="30" outlineLevel="1">
      <c r="A29" s="118">
        <v>17</v>
      </c>
      <c r="B29" s="106" t="s">
        <v>311</v>
      </c>
      <c r="C29" s="123"/>
      <c r="D29" s="111"/>
      <c r="E29" s="378"/>
      <c r="F29" s="379"/>
      <c r="G29" s="380"/>
    </row>
    <row r="30" spans="1:7" s="93" customFormat="1" ht="30" outlineLevel="1">
      <c r="A30" s="118">
        <v>18</v>
      </c>
      <c r="B30" s="106" t="s">
        <v>310</v>
      </c>
      <c r="C30" s="123"/>
      <c r="D30" s="111"/>
      <c r="E30" s="378"/>
      <c r="F30" s="379"/>
      <c r="G30" s="380"/>
    </row>
    <row r="31" spans="1:7" s="93" customFormat="1" ht="15" outlineLevel="1">
      <c r="A31" s="118">
        <v>19</v>
      </c>
      <c r="B31" s="106" t="s">
        <v>309</v>
      </c>
      <c r="C31" s="123"/>
      <c r="D31" s="111"/>
      <c r="E31" s="378"/>
      <c r="F31" s="379"/>
      <c r="G31" s="380"/>
    </row>
    <row r="32" spans="1:7" s="93" customFormat="1" ht="15" outlineLevel="1">
      <c r="A32" s="118">
        <v>20</v>
      </c>
      <c r="B32" s="106" t="s">
        <v>308</v>
      </c>
      <c r="C32" s="123"/>
      <c r="D32" s="111"/>
      <c r="E32" s="378"/>
      <c r="F32" s="379"/>
      <c r="G32" s="380"/>
    </row>
    <row r="33" spans="1:7" s="93" customFormat="1" ht="30" outlineLevel="1">
      <c r="A33" s="118">
        <v>21</v>
      </c>
      <c r="B33" s="106" t="s">
        <v>307</v>
      </c>
      <c r="C33" s="123"/>
      <c r="D33" s="111"/>
      <c r="E33" s="378"/>
      <c r="F33" s="379"/>
      <c r="G33" s="380"/>
    </row>
    <row r="34" spans="1:7" s="93" customFormat="1" ht="15" outlineLevel="1">
      <c r="A34" s="118">
        <v>22</v>
      </c>
      <c r="B34" s="106" t="s">
        <v>306</v>
      </c>
      <c r="C34" s="123"/>
      <c r="D34" s="111"/>
      <c r="E34" s="378"/>
      <c r="F34" s="379"/>
      <c r="G34" s="380"/>
    </row>
    <row r="35" spans="1:7" s="93" customFormat="1" ht="15" outlineLevel="1">
      <c r="A35" s="118">
        <v>23</v>
      </c>
      <c r="B35" s="106" t="s">
        <v>305</v>
      </c>
      <c r="C35" s="123"/>
      <c r="D35" s="111"/>
      <c r="E35" s="378"/>
      <c r="F35" s="379"/>
      <c r="G35" s="380"/>
    </row>
    <row r="36" spans="1:7" s="93" customFormat="1" ht="30" outlineLevel="1">
      <c r="A36" s="118">
        <v>24</v>
      </c>
      <c r="B36" s="106" t="s">
        <v>304</v>
      </c>
      <c r="C36" s="123"/>
      <c r="D36" s="111"/>
      <c r="E36" s="378"/>
      <c r="F36" s="379"/>
      <c r="G36" s="380"/>
    </row>
    <row r="37" spans="1:7" s="93" customFormat="1" ht="45" outlineLevel="1">
      <c r="A37" s="118">
        <v>25</v>
      </c>
      <c r="B37" s="106" t="s">
        <v>303</v>
      </c>
      <c r="C37" s="123"/>
      <c r="D37" s="111"/>
      <c r="E37" s="378"/>
      <c r="F37" s="379"/>
      <c r="G37" s="380"/>
    </row>
    <row r="38" spans="1:7" s="93" customFormat="1" ht="45" outlineLevel="1">
      <c r="A38" s="118">
        <v>26</v>
      </c>
      <c r="B38" s="106" t="s">
        <v>302</v>
      </c>
      <c r="C38" s="123"/>
      <c r="D38" s="111"/>
      <c r="E38" s="378"/>
      <c r="F38" s="379"/>
      <c r="G38" s="380"/>
    </row>
    <row r="39" spans="1:7" s="93" customFormat="1" ht="30" outlineLevel="1">
      <c r="A39" s="118">
        <v>27</v>
      </c>
      <c r="B39" s="106" t="s">
        <v>301</v>
      </c>
      <c r="C39" s="123"/>
      <c r="D39" s="111"/>
      <c r="E39" s="378"/>
      <c r="F39" s="379"/>
      <c r="G39" s="380"/>
    </row>
    <row r="40" spans="1:7" s="93" customFormat="1" ht="30" outlineLevel="1">
      <c r="A40" s="118">
        <v>28</v>
      </c>
      <c r="B40" s="106" t="s">
        <v>300</v>
      </c>
      <c r="C40" s="123"/>
      <c r="D40" s="111"/>
      <c r="E40" s="378"/>
      <c r="F40" s="379"/>
      <c r="G40" s="380"/>
    </row>
    <row r="41" spans="1:7" s="93" customFormat="1" ht="15" outlineLevel="1">
      <c r="A41" s="118">
        <v>29</v>
      </c>
      <c r="B41" s="106" t="s">
        <v>299</v>
      </c>
      <c r="C41" s="123"/>
      <c r="D41" s="111"/>
      <c r="E41" s="378"/>
      <c r="F41" s="379"/>
      <c r="G41" s="380"/>
    </row>
    <row r="42" spans="1:7" s="93" customFormat="1" ht="30" outlineLevel="1">
      <c r="A42" s="118">
        <v>30</v>
      </c>
      <c r="B42" s="106" t="s">
        <v>298</v>
      </c>
      <c r="C42" s="123"/>
      <c r="D42" s="111"/>
      <c r="E42" s="378"/>
      <c r="F42" s="379"/>
      <c r="G42" s="380"/>
    </row>
    <row r="43" spans="1:7" s="93" customFormat="1" ht="30" outlineLevel="1">
      <c r="A43" s="118">
        <v>31</v>
      </c>
      <c r="B43" s="106" t="s">
        <v>297</v>
      </c>
      <c r="C43" s="123"/>
      <c r="D43" s="111"/>
      <c r="E43" s="378"/>
      <c r="F43" s="379"/>
      <c r="G43" s="380"/>
    </row>
    <row r="44" spans="1:7" s="93" customFormat="1" ht="60" outlineLevel="1">
      <c r="A44" s="118">
        <v>32</v>
      </c>
      <c r="B44" s="106" t="s">
        <v>296</v>
      </c>
      <c r="C44" s="123"/>
      <c r="D44" s="111"/>
      <c r="E44" s="378"/>
      <c r="F44" s="379"/>
      <c r="G44" s="380"/>
    </row>
    <row r="45" spans="1:7" s="93" customFormat="1" ht="15" outlineLevel="1">
      <c r="A45" s="118">
        <v>33</v>
      </c>
      <c r="B45" s="106" t="s">
        <v>277</v>
      </c>
      <c r="C45" s="123"/>
      <c r="D45" s="111"/>
      <c r="E45" s="378"/>
      <c r="F45" s="379"/>
      <c r="G45" s="380"/>
    </row>
    <row r="46" spans="1:7" s="93" customFormat="1" ht="45" outlineLevel="1">
      <c r="A46" s="118">
        <v>34</v>
      </c>
      <c r="B46" s="106" t="s">
        <v>295</v>
      </c>
      <c r="C46" s="123"/>
      <c r="D46" s="111"/>
      <c r="E46" s="378"/>
      <c r="F46" s="379"/>
      <c r="G46" s="380"/>
    </row>
    <row r="47" spans="1:7" s="93" customFormat="1" ht="75" outlineLevel="1">
      <c r="A47" s="118">
        <v>35</v>
      </c>
      <c r="B47" s="106" t="s">
        <v>294</v>
      </c>
      <c r="C47" s="123"/>
      <c r="D47" s="111"/>
      <c r="E47" s="378"/>
      <c r="F47" s="379"/>
      <c r="G47" s="380"/>
    </row>
    <row r="48" spans="1:7" s="93" customFormat="1" ht="30" outlineLevel="1">
      <c r="A48" s="118">
        <v>36</v>
      </c>
      <c r="B48" s="106" t="s">
        <v>293</v>
      </c>
      <c r="C48" s="123"/>
      <c r="D48" s="111"/>
      <c r="E48" s="378"/>
      <c r="F48" s="379"/>
      <c r="G48" s="380"/>
    </row>
    <row r="49" spans="1:7" s="93" customFormat="1" ht="45" outlineLevel="1">
      <c r="A49" s="118">
        <v>37</v>
      </c>
      <c r="B49" s="106" t="s">
        <v>292</v>
      </c>
      <c r="C49" s="123"/>
      <c r="D49" s="111"/>
      <c r="E49" s="378"/>
      <c r="F49" s="379"/>
      <c r="G49" s="380"/>
    </row>
    <row r="50" spans="1:7" s="93" customFormat="1" ht="45" outlineLevel="1">
      <c r="A50" s="118">
        <v>38</v>
      </c>
      <c r="B50" s="106" t="s">
        <v>291</v>
      </c>
      <c r="C50" s="123"/>
      <c r="D50" s="111"/>
      <c r="E50" s="378"/>
      <c r="F50" s="379"/>
      <c r="G50" s="380"/>
    </row>
    <row r="51" spans="1:7" s="93" customFormat="1" ht="30" outlineLevel="1">
      <c r="A51" s="118">
        <v>39</v>
      </c>
      <c r="B51" s="106" t="s">
        <v>290</v>
      </c>
      <c r="C51" s="123"/>
      <c r="D51" s="111"/>
      <c r="E51" s="378"/>
      <c r="F51" s="379"/>
      <c r="G51" s="380"/>
    </row>
    <row r="52" spans="1:7" s="93" customFormat="1" ht="15" outlineLevel="1">
      <c r="A52" s="118">
        <v>40</v>
      </c>
      <c r="B52" s="106" t="s">
        <v>289</v>
      </c>
      <c r="C52" s="123"/>
      <c r="D52" s="111"/>
      <c r="E52" s="378"/>
      <c r="F52" s="379"/>
      <c r="G52" s="380"/>
    </row>
    <row r="53" spans="1:7" s="93" customFormat="1" ht="30" outlineLevel="1">
      <c r="A53" s="118">
        <v>41</v>
      </c>
      <c r="B53" s="106" t="s">
        <v>288</v>
      </c>
      <c r="C53" s="123"/>
      <c r="D53" s="111"/>
      <c r="E53" s="378"/>
      <c r="F53" s="379"/>
      <c r="G53" s="380"/>
    </row>
    <row r="54" spans="1:7" s="93" customFormat="1" ht="15" outlineLevel="1">
      <c r="A54" s="118">
        <v>42</v>
      </c>
      <c r="B54" s="106" t="s">
        <v>287</v>
      </c>
      <c r="C54" s="123"/>
      <c r="D54" s="111"/>
      <c r="E54" s="378"/>
      <c r="F54" s="379"/>
      <c r="G54" s="380"/>
    </row>
    <row r="55" spans="1:7" s="93" customFormat="1" ht="15" outlineLevel="1">
      <c r="A55" s="118">
        <v>43</v>
      </c>
      <c r="B55" s="106" t="s">
        <v>286</v>
      </c>
      <c r="C55" s="123"/>
      <c r="D55" s="111"/>
      <c r="E55" s="378"/>
      <c r="F55" s="379"/>
      <c r="G55" s="380"/>
    </row>
    <row r="56" spans="1:7" s="93" customFormat="1" ht="30" outlineLevel="1">
      <c r="A56" s="118">
        <v>44</v>
      </c>
      <c r="B56" s="106" t="s">
        <v>285</v>
      </c>
      <c r="C56" s="123"/>
      <c r="D56" s="111"/>
      <c r="E56" s="378"/>
      <c r="F56" s="379"/>
      <c r="G56" s="380"/>
    </row>
    <row r="57" spans="1:7" s="93" customFormat="1" ht="15" outlineLevel="1">
      <c r="A57" s="118">
        <v>45</v>
      </c>
      <c r="B57" s="106" t="s">
        <v>284</v>
      </c>
      <c r="C57" s="123"/>
      <c r="D57" s="111"/>
      <c r="E57" s="378"/>
      <c r="F57" s="379"/>
      <c r="G57" s="380"/>
    </row>
    <row r="58" spans="1:7" s="93" customFormat="1" ht="15" outlineLevel="1">
      <c r="A58" s="118">
        <v>46</v>
      </c>
      <c r="B58" s="106" t="s">
        <v>283</v>
      </c>
      <c r="C58" s="123"/>
      <c r="D58" s="111"/>
      <c r="E58" s="378"/>
      <c r="F58" s="379"/>
      <c r="G58" s="380"/>
    </row>
    <row r="59" spans="1:7" s="93" customFormat="1" ht="15" outlineLevel="1">
      <c r="A59" s="118">
        <v>47</v>
      </c>
      <c r="B59" s="106" t="s">
        <v>282</v>
      </c>
      <c r="C59" s="123"/>
      <c r="D59" s="111"/>
      <c r="E59" s="378"/>
      <c r="F59" s="379"/>
      <c r="G59" s="380"/>
    </row>
    <row r="60" spans="1:7" s="93" customFormat="1" ht="30" outlineLevel="1">
      <c r="A60" s="118">
        <v>48</v>
      </c>
      <c r="B60" s="106" t="s">
        <v>281</v>
      </c>
      <c r="C60" s="123"/>
      <c r="D60" s="111"/>
      <c r="E60" s="378"/>
      <c r="F60" s="379"/>
      <c r="G60" s="380"/>
    </row>
    <row r="61" spans="1:7" s="93" customFormat="1" ht="30" outlineLevel="1">
      <c r="A61" s="118">
        <v>49</v>
      </c>
      <c r="B61" s="106" t="s">
        <v>280</v>
      </c>
      <c r="C61" s="123"/>
      <c r="D61" s="111"/>
      <c r="E61" s="378"/>
      <c r="F61" s="379"/>
      <c r="G61" s="380"/>
    </row>
    <row r="62" spans="1:7" s="93" customFormat="1" ht="45" outlineLevel="1">
      <c r="A62" s="118">
        <v>50</v>
      </c>
      <c r="B62" s="106" t="s">
        <v>279</v>
      </c>
      <c r="C62" s="123"/>
      <c r="D62" s="111"/>
      <c r="E62" s="378"/>
      <c r="F62" s="379"/>
      <c r="G62" s="380"/>
    </row>
    <row r="63" spans="1:7" s="93" customFormat="1" ht="15" outlineLevel="1">
      <c r="A63" s="118">
        <v>51</v>
      </c>
      <c r="B63" s="124" t="s">
        <v>278</v>
      </c>
      <c r="C63" s="123"/>
      <c r="D63" s="111"/>
      <c r="E63" s="378"/>
      <c r="F63" s="379"/>
      <c r="G63" s="380"/>
    </row>
    <row r="64" spans="1:7" s="93" customFormat="1" ht="15" outlineLevel="1">
      <c r="A64" s="118">
        <v>52</v>
      </c>
      <c r="B64" s="106" t="s">
        <v>277</v>
      </c>
      <c r="C64" s="123"/>
      <c r="D64" s="111"/>
      <c r="E64" s="378"/>
      <c r="F64" s="379"/>
      <c r="G64" s="380"/>
    </row>
    <row r="65" spans="1:7" s="93" customFormat="1" ht="15" outlineLevel="1">
      <c r="A65" s="118">
        <v>53</v>
      </c>
      <c r="B65" s="106" t="s">
        <v>276</v>
      </c>
      <c r="C65" s="123"/>
      <c r="D65" s="111"/>
      <c r="E65" s="378"/>
      <c r="F65" s="379"/>
      <c r="G65" s="380"/>
    </row>
    <row r="66" spans="1:7" s="93" customFormat="1" ht="30" outlineLevel="1">
      <c r="A66" s="118">
        <v>54</v>
      </c>
      <c r="B66" s="106" t="s">
        <v>275</v>
      </c>
      <c r="C66" s="123"/>
      <c r="D66" s="111"/>
      <c r="E66" s="378"/>
      <c r="F66" s="379"/>
      <c r="G66" s="380"/>
    </row>
    <row r="67" spans="1:7" s="93" customFormat="1" ht="30" outlineLevel="1">
      <c r="A67" s="118">
        <v>55</v>
      </c>
      <c r="B67" s="106" t="s">
        <v>274</v>
      </c>
      <c r="C67" s="123"/>
      <c r="D67" s="111"/>
      <c r="E67" s="378"/>
      <c r="F67" s="379"/>
      <c r="G67" s="380"/>
    </row>
    <row r="68" spans="1:7" s="93" customFormat="1" ht="30" outlineLevel="1">
      <c r="A68" s="118">
        <v>56</v>
      </c>
      <c r="B68" s="106" t="s">
        <v>273</v>
      </c>
      <c r="C68" s="123"/>
      <c r="D68" s="111"/>
      <c r="E68" s="378"/>
      <c r="F68" s="379"/>
      <c r="G68" s="380"/>
    </row>
    <row r="69" spans="1:7" s="93" customFormat="1" ht="15" outlineLevel="1">
      <c r="A69" s="118">
        <v>57</v>
      </c>
      <c r="B69" s="106" t="s">
        <v>272</v>
      </c>
      <c r="C69" s="123"/>
      <c r="D69" s="111"/>
      <c r="E69" s="378"/>
      <c r="F69" s="379"/>
      <c r="G69" s="380"/>
    </row>
    <row r="70" spans="1:7" s="93" customFormat="1" ht="15" outlineLevel="1">
      <c r="A70" s="118">
        <v>58</v>
      </c>
      <c r="B70" s="106" t="s">
        <v>271</v>
      </c>
      <c r="C70" s="123"/>
      <c r="D70" s="111"/>
      <c r="E70" s="378"/>
      <c r="F70" s="379"/>
      <c r="G70" s="380"/>
    </row>
    <row r="71" spans="1:7" s="93" customFormat="1" ht="15" outlineLevel="1">
      <c r="A71" s="118">
        <v>59</v>
      </c>
      <c r="B71" s="106" t="s">
        <v>270</v>
      </c>
      <c r="C71" s="123"/>
      <c r="D71" s="111"/>
      <c r="E71" s="378"/>
      <c r="F71" s="379"/>
      <c r="G71" s="380"/>
    </row>
    <row r="72" spans="1:7" s="93" customFormat="1" ht="15" outlineLevel="1">
      <c r="A72" s="118">
        <v>60</v>
      </c>
      <c r="B72" s="106" t="s">
        <v>269</v>
      </c>
      <c r="C72" s="123"/>
      <c r="D72" s="111"/>
      <c r="E72" s="378"/>
      <c r="F72" s="379"/>
      <c r="G72" s="380"/>
    </row>
    <row r="73" spans="1:7" s="93" customFormat="1" ht="15" outlineLevel="1">
      <c r="A73" s="118">
        <v>61</v>
      </c>
      <c r="B73" s="124" t="s">
        <v>268</v>
      </c>
      <c r="C73" s="123"/>
      <c r="D73" s="111"/>
      <c r="E73" s="378"/>
      <c r="F73" s="379"/>
      <c r="G73" s="380"/>
    </row>
    <row r="74" spans="1:7" s="93" customFormat="1" ht="15" outlineLevel="1">
      <c r="A74" s="118">
        <v>62</v>
      </c>
      <c r="B74" s="106" t="s">
        <v>267</v>
      </c>
      <c r="C74" s="123"/>
      <c r="D74" s="111"/>
      <c r="E74" s="378"/>
      <c r="F74" s="379"/>
      <c r="G74" s="380"/>
    </row>
    <row r="75" spans="1:7" s="93" customFormat="1" ht="15" outlineLevel="1">
      <c r="A75" s="118">
        <v>63</v>
      </c>
      <c r="B75" s="106" t="s">
        <v>266</v>
      </c>
      <c r="C75" s="123"/>
      <c r="D75" s="111"/>
      <c r="E75" s="378"/>
      <c r="F75" s="379"/>
      <c r="G75" s="380"/>
    </row>
    <row r="76" spans="1:7" s="93" customFormat="1" ht="15" outlineLevel="1">
      <c r="A76" s="118">
        <v>64</v>
      </c>
      <c r="B76" s="106" t="s">
        <v>265</v>
      </c>
      <c r="C76" s="123"/>
      <c r="D76" s="111"/>
      <c r="E76" s="378"/>
      <c r="F76" s="379"/>
      <c r="G76" s="380"/>
    </row>
    <row r="77" spans="1:7" s="93" customFormat="1" ht="15" outlineLevel="1">
      <c r="A77" s="118">
        <v>65</v>
      </c>
      <c r="B77" s="106" t="s">
        <v>264</v>
      </c>
      <c r="C77" s="123"/>
      <c r="D77" s="111"/>
      <c r="E77" s="378"/>
      <c r="F77" s="379"/>
      <c r="G77" s="380"/>
    </row>
    <row r="78" spans="1:7" s="93" customFormat="1" ht="30" outlineLevel="1">
      <c r="A78" s="118">
        <v>66</v>
      </c>
      <c r="B78" s="106" t="s">
        <v>263</v>
      </c>
      <c r="C78" s="123"/>
      <c r="D78" s="111"/>
      <c r="E78" s="378"/>
      <c r="F78" s="379"/>
      <c r="G78" s="380"/>
    </row>
    <row r="79" spans="1:7" s="93" customFormat="1" ht="30" outlineLevel="1">
      <c r="A79" s="118">
        <v>67</v>
      </c>
      <c r="B79" s="106" t="s">
        <v>262</v>
      </c>
      <c r="C79" s="123"/>
      <c r="D79" s="111"/>
      <c r="E79" s="378"/>
      <c r="F79" s="379"/>
      <c r="G79" s="380"/>
    </row>
    <row r="80" spans="1:7" s="93" customFormat="1" ht="30" outlineLevel="1">
      <c r="A80" s="118">
        <v>68</v>
      </c>
      <c r="B80" s="106" t="s">
        <v>261</v>
      </c>
      <c r="C80" s="123"/>
      <c r="D80" s="111"/>
      <c r="E80" s="378"/>
      <c r="F80" s="379"/>
      <c r="G80" s="380"/>
    </row>
    <row r="81" spans="1:7" s="93" customFormat="1" ht="30" outlineLevel="1">
      <c r="A81" s="118">
        <v>69</v>
      </c>
      <c r="B81" s="106" t="s">
        <v>260</v>
      </c>
      <c r="C81" s="123"/>
      <c r="D81" s="111"/>
      <c r="E81" s="378"/>
      <c r="F81" s="379"/>
      <c r="G81" s="380"/>
    </row>
    <row r="82" spans="1:7" s="93" customFormat="1" ht="45" outlineLevel="1">
      <c r="A82" s="118">
        <v>70</v>
      </c>
      <c r="B82" s="106" t="s">
        <v>256</v>
      </c>
      <c r="C82" s="123"/>
      <c r="D82" s="111"/>
      <c r="E82" s="378"/>
      <c r="F82" s="379"/>
      <c r="G82" s="380"/>
    </row>
    <row r="83" spans="1:7" s="93" customFormat="1" ht="15" outlineLevel="1">
      <c r="A83" s="118">
        <v>71</v>
      </c>
      <c r="B83" s="106" t="s">
        <v>255</v>
      </c>
      <c r="C83" s="123"/>
      <c r="D83" s="111"/>
      <c r="E83" s="378"/>
      <c r="F83" s="379"/>
      <c r="G83" s="380"/>
    </row>
    <row r="84" spans="1:7" s="93" customFormat="1" ht="30" outlineLevel="1">
      <c r="A84" s="118">
        <v>72</v>
      </c>
      <c r="B84" s="106" t="s">
        <v>254</v>
      </c>
      <c r="C84" s="123"/>
      <c r="D84" s="111"/>
      <c r="E84" s="378"/>
      <c r="F84" s="379"/>
      <c r="G84" s="380"/>
    </row>
    <row r="85" spans="1:7" s="93" customFormat="1" ht="15" outlineLevel="1">
      <c r="A85" s="118">
        <v>73</v>
      </c>
      <c r="B85" s="106" t="s">
        <v>253</v>
      </c>
      <c r="C85" s="123"/>
      <c r="D85" s="111"/>
      <c r="E85" s="378"/>
      <c r="F85" s="379"/>
      <c r="G85" s="380"/>
    </row>
    <row r="86" spans="1:7" s="93" customFormat="1" ht="30" outlineLevel="1">
      <c r="A86" s="118">
        <v>74</v>
      </c>
      <c r="B86" s="106" t="s">
        <v>252</v>
      </c>
      <c r="C86" s="123"/>
      <c r="D86" s="111"/>
      <c r="E86" s="378"/>
      <c r="F86" s="379"/>
      <c r="G86" s="380"/>
    </row>
    <row r="87" spans="1:7" s="93" customFormat="1" ht="15" outlineLevel="1">
      <c r="A87" s="118">
        <v>75</v>
      </c>
      <c r="B87" s="106" t="s">
        <v>251</v>
      </c>
      <c r="C87" s="123"/>
      <c r="D87" s="111"/>
      <c r="E87" s="378"/>
      <c r="F87" s="379"/>
      <c r="G87" s="380"/>
    </row>
    <row r="88" spans="1:7" s="93" customFormat="1" ht="15" outlineLevel="1">
      <c r="A88" s="118">
        <v>76</v>
      </c>
      <c r="B88" s="106" t="s">
        <v>250</v>
      </c>
      <c r="C88" s="123"/>
      <c r="D88" s="111"/>
      <c r="E88" s="378"/>
      <c r="F88" s="379"/>
      <c r="G88" s="380"/>
    </row>
    <row r="89" spans="1:7" s="93" customFormat="1" ht="30" outlineLevel="1">
      <c r="A89" s="118">
        <v>77</v>
      </c>
      <c r="B89" s="106" t="s">
        <v>249</v>
      </c>
      <c r="C89" s="123"/>
      <c r="D89" s="111"/>
      <c r="E89" s="378"/>
      <c r="F89" s="379"/>
      <c r="G89" s="380"/>
    </row>
    <row r="90" spans="1:7" s="93" customFormat="1" ht="30" outlineLevel="1">
      <c r="A90" s="118">
        <v>78</v>
      </c>
      <c r="B90" s="106" t="s">
        <v>248</v>
      </c>
      <c r="C90" s="123"/>
      <c r="D90" s="111"/>
      <c r="E90" s="378"/>
      <c r="F90" s="379"/>
      <c r="G90" s="380"/>
    </row>
    <row r="91" spans="1:7" s="93" customFormat="1" ht="15" outlineLevel="1">
      <c r="A91" s="118">
        <v>79</v>
      </c>
      <c r="B91" s="124" t="s">
        <v>247</v>
      </c>
      <c r="C91" s="123"/>
      <c r="D91" s="111"/>
      <c r="E91" s="378"/>
      <c r="F91" s="379"/>
      <c r="G91" s="380"/>
    </row>
    <row r="92" spans="1:7" s="93" customFormat="1" ht="15" outlineLevel="1">
      <c r="A92" s="118">
        <v>80</v>
      </c>
      <c r="B92" s="124" t="s">
        <v>241</v>
      </c>
      <c r="C92" s="123"/>
      <c r="D92" s="111"/>
      <c r="E92" s="378"/>
      <c r="F92" s="379"/>
      <c r="G92" s="380"/>
    </row>
    <row r="93" spans="1:7" s="93" customFormat="1" ht="15" outlineLevel="1">
      <c r="A93" s="118">
        <v>81</v>
      </c>
      <c r="B93" s="124" t="s">
        <v>228</v>
      </c>
      <c r="C93" s="123"/>
      <c r="D93" s="111"/>
      <c r="E93" s="378"/>
      <c r="F93" s="379"/>
      <c r="G93" s="380"/>
    </row>
    <row r="94" spans="1:7" s="93" customFormat="1" ht="15" outlineLevel="1">
      <c r="A94" s="118">
        <v>82</v>
      </c>
      <c r="B94" s="106" t="s">
        <v>227</v>
      </c>
      <c r="C94" s="123"/>
      <c r="D94" s="111"/>
      <c r="E94" s="378"/>
      <c r="F94" s="379"/>
      <c r="G94" s="380"/>
    </row>
    <row r="95" spans="1:7" s="93" customFormat="1" ht="15" outlineLevel="1">
      <c r="A95" s="118">
        <v>83</v>
      </c>
      <c r="B95" s="106" t="s">
        <v>226</v>
      </c>
      <c r="C95" s="123"/>
      <c r="D95" s="111"/>
      <c r="E95" s="378"/>
      <c r="F95" s="379"/>
      <c r="G95" s="380"/>
    </row>
    <row r="96" spans="1:7" s="93" customFormat="1" ht="15" outlineLevel="1">
      <c r="A96" s="118">
        <v>84</v>
      </c>
      <c r="B96" s="106" t="s">
        <v>225</v>
      </c>
      <c r="C96" s="123"/>
      <c r="D96" s="111"/>
      <c r="E96" s="378"/>
      <c r="F96" s="379"/>
      <c r="G96" s="380"/>
    </row>
    <row r="97" spans="1:7" s="93" customFormat="1" ht="15" outlineLevel="1">
      <c r="A97" s="118">
        <v>85</v>
      </c>
      <c r="B97" s="106" t="s">
        <v>224</v>
      </c>
      <c r="C97" s="123"/>
      <c r="D97" s="111"/>
      <c r="E97" s="378"/>
      <c r="F97" s="379"/>
      <c r="G97" s="380"/>
    </row>
    <row r="98" spans="1:7" s="93" customFormat="1" ht="15" outlineLevel="1">
      <c r="A98" s="118">
        <v>86</v>
      </c>
      <c r="B98" s="124" t="s">
        <v>223</v>
      </c>
      <c r="C98" s="123"/>
      <c r="D98" s="111"/>
      <c r="E98" s="378"/>
      <c r="F98" s="379"/>
      <c r="G98" s="380"/>
    </row>
    <row r="99" spans="1:7" s="93" customFormat="1" ht="15" outlineLevel="1">
      <c r="A99" s="118">
        <v>87</v>
      </c>
      <c r="B99" s="106" t="s">
        <v>222</v>
      </c>
      <c r="C99" s="123"/>
      <c r="D99" s="111"/>
      <c r="E99" s="378"/>
      <c r="F99" s="379"/>
      <c r="G99" s="380"/>
    </row>
    <row r="100" spans="1:7" s="93" customFormat="1" ht="15" outlineLevel="1">
      <c r="A100" s="118">
        <v>88</v>
      </c>
      <c r="B100" s="106" t="s">
        <v>221</v>
      </c>
      <c r="C100" s="123"/>
      <c r="D100" s="111"/>
      <c r="E100" s="378"/>
      <c r="F100" s="379"/>
      <c r="G100" s="380"/>
    </row>
    <row r="101" spans="1:7" s="93" customFormat="1" ht="30" outlineLevel="1">
      <c r="A101" s="118">
        <v>89</v>
      </c>
      <c r="B101" s="106" t="s">
        <v>220</v>
      </c>
      <c r="C101" s="123"/>
      <c r="D101" s="111"/>
      <c r="E101" s="378"/>
      <c r="F101" s="379"/>
      <c r="G101" s="380"/>
    </row>
    <row r="102" spans="1:7" s="93" customFormat="1" ht="30" outlineLevel="1">
      <c r="A102" s="118">
        <v>90</v>
      </c>
      <c r="B102" s="106" t="s">
        <v>219</v>
      </c>
      <c r="C102" s="123"/>
      <c r="D102" s="111"/>
      <c r="E102" s="378"/>
      <c r="F102" s="379"/>
      <c r="G102" s="380"/>
    </row>
    <row r="103" spans="1:7" s="93" customFormat="1" ht="15" outlineLevel="1">
      <c r="A103" s="118">
        <v>91</v>
      </c>
      <c r="B103" s="106" t="s">
        <v>218</v>
      </c>
      <c r="C103" s="123"/>
      <c r="D103" s="111"/>
      <c r="E103" s="378"/>
      <c r="F103" s="379"/>
      <c r="G103" s="380"/>
    </row>
    <row r="104" spans="1:7" s="93" customFormat="1" ht="15" outlineLevel="1">
      <c r="A104" s="118">
        <v>92</v>
      </c>
      <c r="B104" s="106" t="s">
        <v>217</v>
      </c>
      <c r="C104" s="123"/>
      <c r="D104" s="111"/>
      <c r="E104" s="378"/>
      <c r="F104" s="379"/>
      <c r="G104" s="380"/>
    </row>
    <row r="105" spans="1:7" s="93" customFormat="1" ht="30" outlineLevel="1">
      <c r="A105" s="118">
        <v>93</v>
      </c>
      <c r="B105" s="106" t="s">
        <v>216</v>
      </c>
      <c r="C105" s="123"/>
      <c r="D105" s="111"/>
      <c r="E105" s="378"/>
      <c r="F105" s="379"/>
      <c r="G105" s="380"/>
    </row>
    <row r="106" spans="1:7" s="93" customFormat="1" ht="15" outlineLevel="1">
      <c r="A106" s="118">
        <v>94</v>
      </c>
      <c r="B106" s="106" t="s">
        <v>215</v>
      </c>
      <c r="C106" s="123"/>
      <c r="D106" s="111"/>
      <c r="E106" s="378"/>
      <c r="F106" s="379"/>
      <c r="G106" s="380"/>
    </row>
    <row r="107" spans="1:7" s="93" customFormat="1" ht="15" outlineLevel="1">
      <c r="A107" s="118">
        <v>95</v>
      </c>
      <c r="B107" s="106" t="s">
        <v>214</v>
      </c>
      <c r="C107" s="123"/>
      <c r="D107" s="111"/>
      <c r="E107" s="378"/>
      <c r="F107" s="379"/>
      <c r="G107" s="380"/>
    </row>
    <row r="108" spans="1:7" s="93" customFormat="1" ht="60" outlineLevel="1">
      <c r="A108" s="118">
        <v>96</v>
      </c>
      <c r="B108" s="106" t="s">
        <v>213</v>
      </c>
      <c r="C108" s="123"/>
      <c r="D108" s="111"/>
      <c r="E108" s="378"/>
      <c r="F108" s="379"/>
      <c r="G108" s="380"/>
    </row>
    <row r="109" spans="1:7" s="93" customFormat="1" ht="15" outlineLevel="1">
      <c r="A109" s="118">
        <v>97</v>
      </c>
      <c r="B109" s="106" t="s">
        <v>212</v>
      </c>
      <c r="C109" s="123"/>
      <c r="D109" s="111"/>
      <c r="E109" s="378"/>
      <c r="F109" s="379"/>
      <c r="G109" s="380"/>
    </row>
    <row r="110" spans="1:7" s="93" customFormat="1" ht="15" outlineLevel="1">
      <c r="A110" s="118">
        <v>98</v>
      </c>
      <c r="B110" s="106" t="s">
        <v>211</v>
      </c>
      <c r="C110" s="123"/>
      <c r="D110" s="111"/>
      <c r="E110" s="378"/>
      <c r="F110" s="379"/>
      <c r="G110" s="380"/>
    </row>
    <row r="111" spans="1:7" s="93" customFormat="1" ht="15" outlineLevel="1">
      <c r="A111" s="118">
        <v>99</v>
      </c>
      <c r="B111" s="106" t="s">
        <v>210</v>
      </c>
      <c r="C111" s="123"/>
      <c r="D111" s="111"/>
      <c r="E111" s="378"/>
      <c r="F111" s="379"/>
      <c r="G111" s="380"/>
    </row>
    <row r="112" spans="1:7" s="93" customFormat="1" ht="15" outlineLevel="1">
      <c r="A112" s="118">
        <v>100</v>
      </c>
      <c r="B112" s="124" t="s">
        <v>209</v>
      </c>
      <c r="C112" s="123"/>
      <c r="D112" s="111"/>
      <c r="E112" s="378"/>
      <c r="F112" s="379"/>
      <c r="G112" s="380"/>
    </row>
    <row r="113" spans="1:7" s="93" customFormat="1" ht="30" outlineLevel="1">
      <c r="A113" s="118">
        <v>101</v>
      </c>
      <c r="B113" s="106" t="s">
        <v>208</v>
      </c>
      <c r="C113" s="123"/>
      <c r="D113" s="111"/>
      <c r="E113" s="378"/>
      <c r="F113" s="379"/>
      <c r="G113" s="380"/>
    </row>
    <row r="114" spans="1:7" s="93" customFormat="1" ht="30" outlineLevel="1">
      <c r="A114" s="118">
        <v>102</v>
      </c>
      <c r="B114" s="106" t="s">
        <v>207</v>
      </c>
      <c r="C114" s="123"/>
      <c r="D114" s="111"/>
      <c r="E114" s="378"/>
      <c r="F114" s="379"/>
      <c r="G114" s="380"/>
    </row>
    <row r="115" spans="1:7" s="93" customFormat="1" ht="15" outlineLevel="1">
      <c r="A115" s="118">
        <v>103</v>
      </c>
      <c r="B115" s="106" t="s">
        <v>206</v>
      </c>
      <c r="C115" s="123"/>
      <c r="D115" s="111"/>
      <c r="E115" s="378"/>
      <c r="F115" s="379"/>
      <c r="G115" s="380"/>
    </row>
    <row r="116" spans="1:7" s="93" customFormat="1" ht="15" outlineLevel="1">
      <c r="A116" s="118">
        <v>104</v>
      </c>
      <c r="B116" s="106" t="s">
        <v>205</v>
      </c>
      <c r="C116" s="123"/>
      <c r="D116" s="111"/>
      <c r="E116" s="378"/>
      <c r="F116" s="379"/>
      <c r="G116" s="380"/>
    </row>
    <row r="117" spans="1:7" s="93" customFormat="1" ht="15" outlineLevel="1">
      <c r="A117" s="118">
        <v>105</v>
      </c>
      <c r="B117" s="106" t="s">
        <v>204</v>
      </c>
      <c r="C117" s="123"/>
      <c r="D117" s="111"/>
      <c r="E117" s="378"/>
      <c r="F117" s="379"/>
      <c r="G117" s="380"/>
    </row>
    <row r="118" spans="1:7" s="93" customFormat="1" ht="15" outlineLevel="1">
      <c r="A118" s="118">
        <v>106</v>
      </c>
      <c r="B118" s="106" t="s">
        <v>203</v>
      </c>
      <c r="C118" s="123"/>
      <c r="D118" s="111"/>
      <c r="E118" s="378"/>
      <c r="F118" s="379"/>
      <c r="G118" s="380"/>
    </row>
    <row r="119" spans="1:7" s="93" customFormat="1" ht="15" outlineLevel="1">
      <c r="A119" s="118">
        <v>107</v>
      </c>
      <c r="B119" s="106" t="s">
        <v>202</v>
      </c>
      <c r="C119" s="123"/>
      <c r="D119" s="111"/>
      <c r="E119" s="378"/>
      <c r="F119" s="379"/>
      <c r="G119" s="380"/>
    </row>
    <row r="120" spans="1:7" s="93" customFormat="1" ht="15" outlineLevel="1">
      <c r="A120" s="118">
        <v>108</v>
      </c>
      <c r="B120" s="106" t="s">
        <v>201</v>
      </c>
      <c r="C120" s="123"/>
      <c r="D120" s="111"/>
      <c r="E120" s="378"/>
      <c r="F120" s="379"/>
      <c r="G120" s="380"/>
    </row>
    <row r="121" spans="1:7" s="93" customFormat="1" ht="15" outlineLevel="1">
      <c r="A121" s="118">
        <v>109</v>
      </c>
      <c r="B121" s="106" t="s">
        <v>200</v>
      </c>
      <c r="C121" s="123"/>
      <c r="D121" s="111"/>
      <c r="E121" s="378"/>
      <c r="F121" s="379"/>
      <c r="G121" s="380"/>
    </row>
    <row r="122" spans="1:7" s="93" customFormat="1" ht="15" outlineLevel="1">
      <c r="A122" s="118">
        <v>110</v>
      </c>
      <c r="B122" s="106" t="s">
        <v>199</v>
      </c>
      <c r="C122" s="123"/>
      <c r="D122" s="111"/>
      <c r="E122" s="378"/>
      <c r="F122" s="379"/>
      <c r="G122" s="380"/>
    </row>
    <row r="123" spans="1:7" s="93" customFormat="1" ht="15" outlineLevel="1">
      <c r="A123" s="118">
        <v>111</v>
      </c>
      <c r="B123" s="106" t="s">
        <v>198</v>
      </c>
      <c r="C123" s="123"/>
      <c r="D123" s="111"/>
      <c r="E123" s="378"/>
      <c r="F123" s="379"/>
      <c r="G123" s="380"/>
    </row>
    <row r="124" spans="1:7" s="93" customFormat="1" ht="30" outlineLevel="1">
      <c r="A124" s="118">
        <v>112</v>
      </c>
      <c r="B124" s="106" t="s">
        <v>197</v>
      </c>
      <c r="C124" s="123"/>
      <c r="D124" s="111"/>
      <c r="E124" s="378"/>
      <c r="F124" s="379"/>
      <c r="G124" s="380"/>
    </row>
    <row r="125" spans="1:7" s="93" customFormat="1" ht="30" outlineLevel="1">
      <c r="A125" s="118">
        <v>113</v>
      </c>
      <c r="B125" s="106" t="s">
        <v>196</v>
      </c>
      <c r="C125" s="123"/>
      <c r="D125" s="111"/>
      <c r="E125" s="378"/>
      <c r="F125" s="379"/>
      <c r="G125" s="380"/>
    </row>
    <row r="126" spans="1:7" s="93" customFormat="1" ht="15" outlineLevel="1">
      <c r="A126" s="118">
        <v>114</v>
      </c>
      <c r="B126" s="106" t="s">
        <v>195</v>
      </c>
      <c r="C126" s="123"/>
      <c r="D126" s="111"/>
      <c r="E126" s="378"/>
      <c r="F126" s="379"/>
      <c r="G126" s="380"/>
    </row>
    <row r="127" spans="1:7" s="93" customFormat="1" ht="15" outlineLevel="1">
      <c r="A127" s="118">
        <v>115</v>
      </c>
      <c r="B127" s="124" t="s">
        <v>194</v>
      </c>
      <c r="C127" s="123"/>
      <c r="D127" s="111"/>
      <c r="E127" s="378"/>
      <c r="F127" s="379"/>
      <c r="G127" s="380"/>
    </row>
    <row r="128" spans="1:7" s="93" customFormat="1" ht="15" outlineLevel="1">
      <c r="A128" s="118">
        <v>116</v>
      </c>
      <c r="B128" s="106" t="s">
        <v>193</v>
      </c>
      <c r="C128" s="123"/>
      <c r="D128" s="111"/>
      <c r="E128" s="378"/>
      <c r="F128" s="379"/>
      <c r="G128" s="380"/>
    </row>
    <row r="129" spans="1:7" s="93" customFormat="1" ht="15" outlineLevel="1">
      <c r="A129" s="118">
        <v>117</v>
      </c>
      <c r="B129" s="106" t="s">
        <v>192</v>
      </c>
      <c r="C129" s="123"/>
      <c r="D129" s="111"/>
      <c r="E129" s="378"/>
      <c r="F129" s="379"/>
      <c r="G129" s="380"/>
    </row>
    <row r="130" spans="1:7" s="93" customFormat="1" ht="15" outlineLevel="1">
      <c r="A130" s="118">
        <v>118</v>
      </c>
      <c r="B130" s="106" t="s">
        <v>191</v>
      </c>
      <c r="C130" s="123"/>
      <c r="D130" s="111"/>
      <c r="E130" s="378"/>
      <c r="F130" s="379"/>
      <c r="G130" s="380"/>
    </row>
    <row r="131" spans="1:7" s="93" customFormat="1" ht="15" outlineLevel="1">
      <c r="A131" s="118">
        <v>119</v>
      </c>
      <c r="B131" s="106" t="s">
        <v>190</v>
      </c>
      <c r="C131" s="123"/>
      <c r="D131" s="111"/>
      <c r="E131" s="378"/>
      <c r="F131" s="379"/>
      <c r="G131" s="380"/>
    </row>
    <row r="132" spans="1:7" s="93" customFormat="1" ht="15" outlineLevel="1">
      <c r="A132" s="118">
        <v>120</v>
      </c>
      <c r="B132" s="106" t="s">
        <v>189</v>
      </c>
      <c r="C132" s="123"/>
      <c r="D132" s="111"/>
      <c r="E132" s="378"/>
      <c r="F132" s="379"/>
      <c r="G132" s="380"/>
    </row>
    <row r="133" spans="1:7" s="93" customFormat="1" ht="29.25" customHeight="1" outlineLevel="1">
      <c r="A133" s="118">
        <v>121</v>
      </c>
      <c r="B133" s="106" t="s">
        <v>188</v>
      </c>
      <c r="C133" s="123"/>
      <c r="D133" s="111"/>
      <c r="E133" s="378"/>
      <c r="F133" s="379"/>
      <c r="G133" s="380"/>
    </row>
    <row r="134" spans="1:7" s="93" customFormat="1" ht="30.35" outlineLevel="1" thickBot="1">
      <c r="A134" s="118">
        <v>122</v>
      </c>
      <c r="B134" s="106" t="s">
        <v>187</v>
      </c>
      <c r="C134" s="123"/>
      <c r="D134" s="111"/>
      <c r="E134" s="378"/>
      <c r="F134" s="379"/>
      <c r="G134" s="380"/>
    </row>
    <row r="135" spans="1:7" s="93" customFormat="1" ht="60" customHeight="1" outlineLevel="1" thickTop="1">
      <c r="A135" s="122"/>
      <c r="B135" s="153" t="str">
        <f>'3. Aparat EKG z wózkiem'!B23</f>
        <v>Parametry techniczne i funkcjonalne wykraczające ponad wymagania minimalne OPZ- 15% waga oceny oferty.  specyfikacja, która służy jako wskazówka określająca powstanie oferty dostawcy, niespełnienie danego wymagania nie oznacza wykluczenia z konkurencji.</v>
      </c>
      <c r="C135" s="121"/>
      <c r="D135" s="121"/>
      <c r="E135" s="120"/>
      <c r="F135" s="120"/>
      <c r="G135" s="119"/>
    </row>
    <row r="136" spans="1:7" s="93" customFormat="1" ht="15" outlineLevel="1">
      <c r="A136" s="118">
        <v>1</v>
      </c>
      <c r="B136" s="124" t="s">
        <v>247</v>
      </c>
      <c r="C136" s="112"/>
      <c r="D136" s="111"/>
      <c r="E136" s="378"/>
      <c r="F136" s="379"/>
      <c r="G136" s="380"/>
    </row>
    <row r="137" spans="1:7" s="93" customFormat="1" ht="15" outlineLevel="1">
      <c r="A137" s="118">
        <v>2</v>
      </c>
      <c r="B137" s="106" t="s">
        <v>246</v>
      </c>
      <c r="C137" s="112"/>
      <c r="D137" s="111"/>
      <c r="E137" s="378"/>
      <c r="F137" s="379"/>
      <c r="G137" s="380"/>
    </row>
    <row r="138" spans="1:7" s="93" customFormat="1" ht="15" outlineLevel="1">
      <c r="A138" s="118">
        <v>3</v>
      </c>
      <c r="B138" s="106" t="s">
        <v>245</v>
      </c>
      <c r="C138" s="112"/>
      <c r="D138" s="111"/>
      <c r="E138" s="378"/>
      <c r="F138" s="379"/>
      <c r="G138" s="380"/>
    </row>
    <row r="139" spans="1:7" s="93" customFormat="1" ht="15" outlineLevel="1">
      <c r="A139" s="118">
        <v>4</v>
      </c>
      <c r="B139" s="106" t="s">
        <v>244</v>
      </c>
      <c r="C139" s="112"/>
      <c r="D139" s="111"/>
      <c r="E139" s="378"/>
      <c r="F139" s="379"/>
      <c r="G139" s="380"/>
    </row>
    <row r="140" spans="1:7" s="93" customFormat="1" ht="15" outlineLevel="1">
      <c r="A140" s="118">
        <v>5</v>
      </c>
      <c r="B140" s="106" t="s">
        <v>243</v>
      </c>
      <c r="C140" s="112"/>
      <c r="D140" s="111"/>
      <c r="E140" s="378"/>
      <c r="F140" s="379"/>
      <c r="G140" s="380"/>
    </row>
    <row r="141" spans="1:7" s="93" customFormat="1" ht="15" outlineLevel="1">
      <c r="A141" s="118">
        <v>6</v>
      </c>
      <c r="B141" s="106" t="s">
        <v>242</v>
      </c>
      <c r="C141" s="112"/>
      <c r="D141" s="111"/>
      <c r="E141" s="378"/>
      <c r="F141" s="379"/>
      <c r="G141" s="380"/>
    </row>
    <row r="142" spans="1:7" s="93" customFormat="1" ht="15" outlineLevel="1">
      <c r="A142" s="118">
        <v>7</v>
      </c>
      <c r="B142" s="124" t="s">
        <v>241</v>
      </c>
      <c r="C142" s="112"/>
      <c r="D142" s="111"/>
      <c r="E142" s="378"/>
      <c r="F142" s="379"/>
      <c r="G142" s="380"/>
    </row>
    <row r="143" spans="1:7" s="93" customFormat="1" ht="15" outlineLevel="1">
      <c r="A143" s="118">
        <v>8</v>
      </c>
      <c r="B143" s="106" t="s">
        <v>240</v>
      </c>
      <c r="C143" s="112"/>
      <c r="D143" s="111"/>
      <c r="E143" s="378"/>
      <c r="F143" s="379"/>
      <c r="G143" s="380"/>
    </row>
    <row r="144" spans="1:7" s="93" customFormat="1" ht="15" outlineLevel="1">
      <c r="A144" s="118">
        <v>9</v>
      </c>
      <c r="B144" s="106" t="s">
        <v>239</v>
      </c>
      <c r="C144" s="112"/>
      <c r="D144" s="111"/>
      <c r="E144" s="378"/>
      <c r="F144" s="379"/>
      <c r="G144" s="380"/>
    </row>
    <row r="145" spans="1:7" s="93" customFormat="1" ht="15" outlineLevel="1">
      <c r="A145" s="118">
        <v>10</v>
      </c>
      <c r="B145" s="106" t="s">
        <v>238</v>
      </c>
      <c r="C145" s="112"/>
      <c r="D145" s="111"/>
      <c r="E145" s="378"/>
      <c r="F145" s="379"/>
      <c r="G145" s="380"/>
    </row>
    <row r="146" spans="1:7" s="93" customFormat="1" ht="15" outlineLevel="1">
      <c r="A146" s="118">
        <v>11</v>
      </c>
      <c r="B146" s="106" t="s">
        <v>237</v>
      </c>
      <c r="C146" s="112"/>
      <c r="D146" s="111"/>
      <c r="E146" s="378"/>
      <c r="F146" s="379"/>
      <c r="G146" s="380"/>
    </row>
    <row r="147" spans="1:7" s="93" customFormat="1" ht="30" outlineLevel="1">
      <c r="A147" s="118">
        <v>12</v>
      </c>
      <c r="B147" s="106" t="s">
        <v>236</v>
      </c>
      <c r="C147" s="112"/>
      <c r="D147" s="111"/>
      <c r="E147" s="378"/>
      <c r="F147" s="379"/>
      <c r="G147" s="380"/>
    </row>
    <row r="148" spans="1:7" s="93" customFormat="1" ht="30" outlineLevel="1">
      <c r="A148" s="118">
        <v>13</v>
      </c>
      <c r="B148" s="106" t="s">
        <v>235</v>
      </c>
      <c r="C148" s="112"/>
      <c r="D148" s="111"/>
      <c r="E148" s="378"/>
      <c r="F148" s="379"/>
      <c r="G148" s="380"/>
    </row>
    <row r="149" spans="1:7" s="93" customFormat="1" ht="15" outlineLevel="1">
      <c r="A149" s="118">
        <v>14</v>
      </c>
      <c r="B149" s="106" t="s">
        <v>234</v>
      </c>
      <c r="C149" s="112"/>
      <c r="D149" s="111"/>
      <c r="E149" s="378"/>
      <c r="F149" s="379"/>
      <c r="G149" s="380"/>
    </row>
    <row r="150" spans="1:7" s="93" customFormat="1" ht="30" outlineLevel="1">
      <c r="A150" s="118">
        <v>15</v>
      </c>
      <c r="B150" s="106" t="s">
        <v>233</v>
      </c>
      <c r="C150" s="112"/>
      <c r="D150" s="111"/>
      <c r="E150" s="378"/>
      <c r="F150" s="379"/>
      <c r="G150" s="380"/>
    </row>
    <row r="151" spans="1:7" s="93" customFormat="1" ht="30" outlineLevel="1">
      <c r="A151" s="118">
        <v>16</v>
      </c>
      <c r="B151" s="106" t="s">
        <v>232</v>
      </c>
      <c r="C151" s="112"/>
      <c r="D151" s="111"/>
      <c r="E151" s="378"/>
      <c r="F151" s="379"/>
      <c r="G151" s="380"/>
    </row>
    <row r="152" spans="1:7" s="93" customFormat="1" ht="15" outlineLevel="1">
      <c r="A152" s="118">
        <v>17</v>
      </c>
      <c r="B152" s="106" t="s">
        <v>231</v>
      </c>
      <c r="C152" s="112"/>
      <c r="D152" s="111"/>
      <c r="E152" s="378"/>
      <c r="F152" s="379"/>
      <c r="G152" s="380"/>
    </row>
    <row r="153" spans="1:7" s="93" customFormat="1" ht="15" outlineLevel="1">
      <c r="A153" s="118">
        <v>18</v>
      </c>
      <c r="B153" s="106" t="s">
        <v>230</v>
      </c>
      <c r="C153" s="112"/>
      <c r="D153" s="111"/>
      <c r="E153" s="378"/>
      <c r="F153" s="379"/>
      <c r="G153" s="380"/>
    </row>
    <row r="154" spans="1:7" s="93" customFormat="1" ht="30" outlineLevel="1">
      <c r="A154" s="118">
        <v>19</v>
      </c>
      <c r="B154" s="106" t="s">
        <v>229</v>
      </c>
      <c r="C154" s="112"/>
      <c r="D154" s="111"/>
      <c r="E154" s="378"/>
      <c r="F154" s="379"/>
      <c r="G154" s="380"/>
    </row>
    <row r="155" spans="1:7" s="93" customFormat="1" ht="120" outlineLevel="1">
      <c r="A155" s="118">
        <v>20</v>
      </c>
      <c r="B155" s="106" t="s">
        <v>259</v>
      </c>
      <c r="C155" s="112"/>
      <c r="D155" s="111"/>
      <c r="E155" s="378"/>
      <c r="F155" s="379"/>
      <c r="G155" s="380"/>
    </row>
    <row r="156" spans="1:7" s="93" customFormat="1" ht="30" outlineLevel="1">
      <c r="A156" s="118">
        <v>21</v>
      </c>
      <c r="B156" s="106" t="s">
        <v>258</v>
      </c>
      <c r="C156" s="112"/>
      <c r="D156" s="111"/>
      <c r="E156" s="378"/>
      <c r="F156" s="379"/>
      <c r="G156" s="380"/>
    </row>
    <row r="157" spans="1:7" s="93" customFormat="1" ht="30" outlineLevel="1">
      <c r="A157" s="118">
        <v>22</v>
      </c>
      <c r="B157" s="106" t="s">
        <v>257</v>
      </c>
      <c r="C157" s="112"/>
      <c r="D157" s="111"/>
      <c r="E157" s="378"/>
      <c r="F157" s="379"/>
      <c r="G157" s="380"/>
    </row>
    <row r="158" spans="1:7" s="93" customFormat="1" ht="15" outlineLevel="1">
      <c r="A158" s="118">
        <v>23</v>
      </c>
      <c r="B158" s="106" t="s">
        <v>323</v>
      </c>
      <c r="C158" s="112"/>
      <c r="D158" s="111"/>
      <c r="E158" s="378"/>
      <c r="F158" s="379"/>
      <c r="G158" s="380"/>
    </row>
    <row r="159" spans="1:7" s="93" customFormat="1" ht="15" outlineLevel="1">
      <c r="A159" s="118">
        <v>24</v>
      </c>
      <c r="B159" s="106" t="s">
        <v>322</v>
      </c>
      <c r="C159" s="112"/>
      <c r="D159" s="111"/>
      <c r="E159" s="378"/>
      <c r="F159" s="379"/>
      <c r="G159" s="380"/>
    </row>
    <row r="160" spans="1:7" s="93" customFormat="1" ht="15" outlineLevel="1">
      <c r="A160" s="118">
        <v>25</v>
      </c>
      <c r="B160" s="106" t="s">
        <v>321</v>
      </c>
      <c r="C160" s="112"/>
      <c r="D160" s="111"/>
      <c r="E160" s="378"/>
      <c r="F160" s="379"/>
      <c r="G160" s="380"/>
    </row>
    <row r="161" spans="1:48" s="93" customFormat="1" ht="30" outlineLevel="1">
      <c r="A161" s="118">
        <v>26</v>
      </c>
      <c r="B161" s="106" t="s">
        <v>320</v>
      </c>
      <c r="C161" s="112"/>
      <c r="D161" s="111"/>
      <c r="E161" s="378"/>
      <c r="F161" s="379"/>
      <c r="G161" s="380"/>
    </row>
    <row r="162" spans="1:48" s="93" customFormat="1" ht="15.35" outlineLevel="1" thickBot="1">
      <c r="A162" s="118">
        <v>27</v>
      </c>
      <c r="B162" s="106" t="s">
        <v>316</v>
      </c>
      <c r="C162" s="112"/>
      <c r="D162" s="111"/>
      <c r="E162" s="378"/>
      <c r="F162" s="379"/>
      <c r="G162" s="380"/>
    </row>
    <row r="163" spans="1:48" s="93" customFormat="1" ht="27" customHeight="1" outlineLevel="1" thickBot="1">
      <c r="A163" s="117"/>
      <c r="B163" s="116" t="s">
        <v>10</v>
      </c>
      <c r="C163" s="115"/>
      <c r="D163" s="115"/>
      <c r="E163" s="114"/>
      <c r="F163" s="114"/>
      <c r="G163" s="113"/>
    </row>
    <row r="164" spans="1:48" s="93" customFormat="1" ht="60" outlineLevel="1">
      <c r="A164" s="100">
        <v>1</v>
      </c>
      <c r="B164" s="106" t="s">
        <v>186</v>
      </c>
      <c r="C164" s="112"/>
      <c r="D164" s="111"/>
      <c r="E164" s="110"/>
      <c r="F164" s="109"/>
      <c r="G164" s="108"/>
    </row>
    <row r="165" spans="1:48" s="93" customFormat="1" ht="30" outlineLevel="1">
      <c r="A165" s="107">
        <v>2</v>
      </c>
      <c r="B165" s="106" t="s">
        <v>18</v>
      </c>
      <c r="C165" s="105"/>
      <c r="D165" s="104"/>
      <c r="E165" s="103"/>
      <c r="F165" s="102"/>
      <c r="G165" s="101"/>
    </row>
    <row r="166" spans="1:48" s="93" customFormat="1" ht="15" outlineLevel="1">
      <c r="A166" s="107">
        <v>3</v>
      </c>
      <c r="B166" s="106" t="s">
        <v>19</v>
      </c>
      <c r="C166" s="105"/>
      <c r="D166" s="104"/>
      <c r="E166" s="103"/>
      <c r="F166" s="102"/>
      <c r="G166" s="101"/>
    </row>
    <row r="167" spans="1:48" s="93" customFormat="1" ht="15" outlineLevel="1">
      <c r="A167" s="100">
        <v>4</v>
      </c>
      <c r="B167" s="106" t="s">
        <v>20</v>
      </c>
      <c r="C167" s="105"/>
      <c r="D167" s="104"/>
      <c r="E167" s="103"/>
      <c r="F167" s="102"/>
      <c r="G167" s="101"/>
    </row>
    <row r="168" spans="1:48" s="93" customFormat="1" ht="45" outlineLevel="1">
      <c r="A168" s="100">
        <v>5</v>
      </c>
      <c r="B168" s="106" t="s">
        <v>21</v>
      </c>
      <c r="C168" s="105"/>
      <c r="D168" s="104"/>
      <c r="E168" s="103"/>
      <c r="F168" s="102"/>
      <c r="G168" s="101"/>
    </row>
    <row r="169" spans="1:48" s="93" customFormat="1" ht="15" outlineLevel="1">
      <c r="A169" s="107">
        <v>6</v>
      </c>
      <c r="B169" s="106" t="s">
        <v>22</v>
      </c>
      <c r="C169" s="105"/>
      <c r="D169" s="104"/>
      <c r="E169" s="103"/>
      <c r="F169" s="102"/>
      <c r="G169" s="101"/>
    </row>
    <row r="170" spans="1:48" s="93" customFormat="1" ht="30" outlineLevel="1">
      <c r="A170" s="107">
        <v>7</v>
      </c>
      <c r="B170" s="106" t="s">
        <v>23</v>
      </c>
      <c r="C170" s="105"/>
      <c r="D170" s="104"/>
      <c r="E170" s="103"/>
      <c r="F170" s="102"/>
      <c r="G170" s="101"/>
    </row>
    <row r="171" spans="1:48" s="93" customFormat="1" ht="30" outlineLevel="1">
      <c r="A171" s="100">
        <v>8</v>
      </c>
      <c r="B171" s="99" t="s">
        <v>24</v>
      </c>
      <c r="C171" s="98"/>
      <c r="D171" s="97"/>
      <c r="E171" s="96"/>
      <c r="F171" s="95"/>
      <c r="G171" s="94"/>
    </row>
    <row r="172" spans="1:48" s="93" customFormat="1" ht="30.35" outlineLevel="1" thickBot="1">
      <c r="A172" s="100">
        <v>9</v>
      </c>
      <c r="B172" s="99" t="s">
        <v>25</v>
      </c>
      <c r="C172" s="98"/>
      <c r="D172" s="97"/>
      <c r="E172" s="96"/>
      <c r="F172" s="95"/>
      <c r="G172" s="94"/>
    </row>
    <row r="173" spans="1:48" s="82" customFormat="1" ht="78" customHeight="1" thickBot="1">
      <c r="A173" s="92"/>
      <c r="B173" s="91" t="s">
        <v>11</v>
      </c>
      <c r="C173" s="90"/>
      <c r="D173" s="381" t="s">
        <v>336</v>
      </c>
      <c r="E173" s="382"/>
      <c r="F173" s="89">
        <v>0</v>
      </c>
      <c r="G173" s="88"/>
      <c r="H173" s="87"/>
      <c r="I173" s="87"/>
      <c r="J173" s="87"/>
      <c r="K173" s="87"/>
      <c r="L173" s="87"/>
      <c r="M173" s="87"/>
      <c r="N173" s="87"/>
      <c r="O173" s="87"/>
      <c r="P173" s="87"/>
      <c r="Q173" s="87"/>
      <c r="R173" s="87"/>
      <c r="S173" s="87"/>
      <c r="T173" s="87"/>
      <c r="U173" s="87"/>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row>
    <row r="174" spans="1:48" s="82" customFormat="1" ht="24.95" customHeight="1" thickTop="1">
      <c r="A174" s="86"/>
      <c r="B174" s="85"/>
      <c r="C174" s="85"/>
      <c r="D174" s="85"/>
      <c r="E174" s="85"/>
      <c r="F174" s="85"/>
      <c r="G174" s="85"/>
    </row>
  </sheetData>
  <mergeCells count="155">
    <mergeCell ref="E22:G22"/>
    <mergeCell ref="E23:G23"/>
    <mergeCell ref="D173:E173"/>
    <mergeCell ref="B2:G2"/>
    <mergeCell ref="C3:G3"/>
    <mergeCell ref="C5:G5"/>
    <mergeCell ref="E11:G11"/>
    <mergeCell ref="E12:G12"/>
    <mergeCell ref="E13:G13"/>
    <mergeCell ref="E14:G14"/>
    <mergeCell ref="E15:G15"/>
    <mergeCell ref="E16:G16"/>
    <mergeCell ref="E17:G17"/>
    <mergeCell ref="E18:G18"/>
    <mergeCell ref="E19:G19"/>
    <mergeCell ref="E20:G20"/>
    <mergeCell ref="E21:G21"/>
    <mergeCell ref="E28:G28"/>
    <mergeCell ref="E29:G29"/>
    <mergeCell ref="E30:G30"/>
    <mergeCell ref="E31:G31"/>
    <mergeCell ref="E32:G32"/>
    <mergeCell ref="E24:G24"/>
    <mergeCell ref="E25:G25"/>
    <mergeCell ref="E26:G26"/>
    <mergeCell ref="E27:G27"/>
    <mergeCell ref="E38:G38"/>
    <mergeCell ref="E39:G39"/>
    <mergeCell ref="E40:G40"/>
    <mergeCell ref="E41:G41"/>
    <mergeCell ref="E42:G42"/>
    <mergeCell ref="E33:G33"/>
    <mergeCell ref="E34:G34"/>
    <mergeCell ref="E35:G35"/>
    <mergeCell ref="E36:G36"/>
    <mergeCell ref="E37:G37"/>
    <mergeCell ref="E48:G48"/>
    <mergeCell ref="E49:G49"/>
    <mergeCell ref="E50:G50"/>
    <mergeCell ref="E51:G51"/>
    <mergeCell ref="E52:G52"/>
    <mergeCell ref="E43:G43"/>
    <mergeCell ref="E44:G44"/>
    <mergeCell ref="E45:G45"/>
    <mergeCell ref="E46:G46"/>
    <mergeCell ref="E47:G47"/>
    <mergeCell ref="E58:G58"/>
    <mergeCell ref="E59:G59"/>
    <mergeCell ref="E60:G60"/>
    <mergeCell ref="E61:G61"/>
    <mergeCell ref="E62:G62"/>
    <mergeCell ref="E53:G53"/>
    <mergeCell ref="E54:G54"/>
    <mergeCell ref="E55:G55"/>
    <mergeCell ref="E56:G56"/>
    <mergeCell ref="E57:G57"/>
    <mergeCell ref="E68:G68"/>
    <mergeCell ref="E69:G69"/>
    <mergeCell ref="E70:G70"/>
    <mergeCell ref="E71:G71"/>
    <mergeCell ref="E72:G72"/>
    <mergeCell ref="E63:G63"/>
    <mergeCell ref="E64:G64"/>
    <mergeCell ref="E65:G65"/>
    <mergeCell ref="E66:G66"/>
    <mergeCell ref="E67:G67"/>
    <mergeCell ref="E78:G78"/>
    <mergeCell ref="E79:G79"/>
    <mergeCell ref="E80:G80"/>
    <mergeCell ref="E81:G81"/>
    <mergeCell ref="E73:G73"/>
    <mergeCell ref="E74:G74"/>
    <mergeCell ref="E75:G75"/>
    <mergeCell ref="E76:G76"/>
    <mergeCell ref="E77:G77"/>
    <mergeCell ref="E92:G92"/>
    <mergeCell ref="E90:G90"/>
    <mergeCell ref="E91:G91"/>
    <mergeCell ref="E85:G85"/>
    <mergeCell ref="E86:G86"/>
    <mergeCell ref="E87:G87"/>
    <mergeCell ref="E88:G88"/>
    <mergeCell ref="E89:G89"/>
    <mergeCell ref="E82:G82"/>
    <mergeCell ref="E83:G83"/>
    <mergeCell ref="E84:G84"/>
    <mergeCell ref="E98:G98"/>
    <mergeCell ref="E99:G99"/>
    <mergeCell ref="E100:G100"/>
    <mergeCell ref="E101:G101"/>
    <mergeCell ref="E102:G102"/>
    <mergeCell ref="E93:G93"/>
    <mergeCell ref="E94:G94"/>
    <mergeCell ref="E95:G95"/>
    <mergeCell ref="E96:G96"/>
    <mergeCell ref="E97:G97"/>
    <mergeCell ref="E108:G108"/>
    <mergeCell ref="E109:G109"/>
    <mergeCell ref="E110:G110"/>
    <mergeCell ref="E111:G111"/>
    <mergeCell ref="E112:G112"/>
    <mergeCell ref="E103:G103"/>
    <mergeCell ref="E104:G104"/>
    <mergeCell ref="E105:G105"/>
    <mergeCell ref="E106:G106"/>
    <mergeCell ref="E107:G107"/>
    <mergeCell ref="E118:G118"/>
    <mergeCell ref="E119:G119"/>
    <mergeCell ref="E120:G120"/>
    <mergeCell ref="E121:G121"/>
    <mergeCell ref="E122:G122"/>
    <mergeCell ref="E113:G113"/>
    <mergeCell ref="E114:G114"/>
    <mergeCell ref="E115:G115"/>
    <mergeCell ref="E116:G116"/>
    <mergeCell ref="E117:G117"/>
    <mergeCell ref="E128:G128"/>
    <mergeCell ref="E129:G129"/>
    <mergeCell ref="E130:G130"/>
    <mergeCell ref="E131:G131"/>
    <mergeCell ref="E132:G132"/>
    <mergeCell ref="E123:G123"/>
    <mergeCell ref="E124:G124"/>
    <mergeCell ref="E125:G125"/>
    <mergeCell ref="E126:G126"/>
    <mergeCell ref="E127:G127"/>
    <mergeCell ref="E139:G139"/>
    <mergeCell ref="E140:G140"/>
    <mergeCell ref="E141:G141"/>
    <mergeCell ref="E142:G142"/>
    <mergeCell ref="E143:G143"/>
    <mergeCell ref="E133:G133"/>
    <mergeCell ref="E134:G134"/>
    <mergeCell ref="E136:G136"/>
    <mergeCell ref="E137:G137"/>
    <mergeCell ref="E138:G138"/>
    <mergeCell ref="E149:G149"/>
    <mergeCell ref="E150:G150"/>
    <mergeCell ref="E151:G151"/>
    <mergeCell ref="E152:G152"/>
    <mergeCell ref="E153:G153"/>
    <mergeCell ref="E144:G144"/>
    <mergeCell ref="E145:G145"/>
    <mergeCell ref="E146:G146"/>
    <mergeCell ref="E147:G147"/>
    <mergeCell ref="E148:G148"/>
    <mergeCell ref="E159:G159"/>
    <mergeCell ref="E160:G160"/>
    <mergeCell ref="E161:G161"/>
    <mergeCell ref="E162:G162"/>
    <mergeCell ref="E154:G154"/>
    <mergeCell ref="E155:G155"/>
    <mergeCell ref="E156:G156"/>
    <mergeCell ref="E157:G157"/>
    <mergeCell ref="E158:G158"/>
  </mergeCells>
  <conditionalFormatting sqref="C4:C10">
    <cfRule type="containsText" dxfId="35" priority="3" operator="containsText" text="NIE">
      <formula>NOT(ISERROR(SEARCH("NIE",C4)))</formula>
    </cfRule>
  </conditionalFormatting>
  <conditionalFormatting sqref="C13:C134 C136:C162 C164:C172">
    <cfRule type="containsText" dxfId="34" priority="1" operator="containsText" text="NIE">
      <formula>NOT(ISERROR(SEARCH("NIE",C13)))</formula>
    </cfRule>
    <cfRule type="containsText" dxfId="33" priority="2" operator="containsText" text="ANO">
      <formula>NOT(ISERROR(SEARCH("ANO",C13)))</formula>
    </cfRule>
  </conditionalFormatting>
  <dataValidations count="1">
    <dataValidation type="list" allowBlank="1" showErrorMessage="1" errorTitle="The value you entered is not valid." error="The value entered violates data validation rules set in cell" sqref="C164:C173 C136:C162 C13:C134" xr:uid="{4CC5778E-8519-4EEF-BEBD-09C0429417AF}">
      <formula1>V$3:$V$4</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9D3F8-6C0A-472A-BAC2-C4FDAFED5DE6}">
  <sheetPr>
    <tabColor theme="0"/>
  </sheetPr>
  <dimension ref="A1:AV51"/>
  <sheetViews>
    <sheetView showGridLines="0" zoomScale="90" zoomScaleNormal="9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778</v>
      </c>
      <c r="D3" s="357"/>
      <c r="E3" s="357"/>
      <c r="F3" s="357"/>
      <c r="G3" s="358"/>
      <c r="V3" s="69" t="s">
        <v>15</v>
      </c>
      <c r="AB3" s="70"/>
      <c r="AC3" s="70"/>
    </row>
    <row r="4" spans="1:48" s="69" customFormat="1" ht="18">
      <c r="A4" s="7"/>
      <c r="B4" s="8" t="s">
        <v>2</v>
      </c>
      <c r="C4" s="9">
        <v>1</v>
      </c>
      <c r="D4" s="10"/>
      <c r="E4" s="10"/>
      <c r="F4" s="10"/>
      <c r="G4" s="11"/>
      <c r="V4" s="69" t="s">
        <v>16</v>
      </c>
      <c r="AB4" s="70"/>
      <c r="AC4" s="70"/>
    </row>
    <row r="5" spans="1:48" s="69" customFormat="1" ht="18.350000000000001" thickBot="1">
      <c r="A5" s="12"/>
      <c r="B5" s="13" t="s">
        <v>3</v>
      </c>
      <c r="C5" s="359" t="s">
        <v>778</v>
      </c>
      <c r="D5" s="360"/>
      <c r="E5" s="360"/>
      <c r="F5" s="360"/>
      <c r="G5" s="361"/>
      <c r="AB5" s="70"/>
      <c r="AC5" s="70"/>
    </row>
    <row r="6" spans="1:48" s="69" customFormat="1" ht="13.7">
      <c r="A6" s="14"/>
      <c r="B6" s="1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362</v>
      </c>
      <c r="E11" s="362" t="s">
        <v>8</v>
      </c>
      <c r="F11" s="363"/>
      <c r="G11" s="364"/>
    </row>
    <row r="12" spans="1:48" ht="18.7" thickTop="1" thickBot="1">
      <c r="A12" s="36"/>
      <c r="B12" s="74" t="s">
        <v>9</v>
      </c>
      <c r="C12" s="29"/>
      <c r="D12" s="29"/>
      <c r="E12" s="375"/>
      <c r="F12" s="376"/>
      <c r="G12" s="377"/>
    </row>
    <row r="13" spans="1:48" s="69" customFormat="1" ht="16" outlineLevel="1" thickBot="1">
      <c r="A13" s="41">
        <v>1</v>
      </c>
      <c r="B13" s="159" t="s">
        <v>361</v>
      </c>
      <c r="C13" s="31"/>
      <c r="D13" s="32"/>
      <c r="E13" s="33"/>
      <c r="F13" s="34"/>
      <c r="G13" s="35"/>
    </row>
    <row r="14" spans="1:48" s="69" customFormat="1" ht="63" outlineLevel="1" thickBot="1">
      <c r="A14" s="41">
        <v>2</v>
      </c>
      <c r="B14" s="158" t="s">
        <v>360</v>
      </c>
      <c r="C14" s="31"/>
      <c r="D14" s="32"/>
      <c r="E14" s="33"/>
      <c r="F14" s="34"/>
      <c r="G14" s="35"/>
    </row>
    <row r="15" spans="1:48" s="69" customFormat="1" ht="16" outlineLevel="1" thickBot="1">
      <c r="A15" s="41">
        <v>3</v>
      </c>
      <c r="B15" s="158" t="s">
        <v>359</v>
      </c>
      <c r="C15" s="31"/>
      <c r="D15" s="32"/>
      <c r="E15" s="33"/>
      <c r="F15" s="34"/>
      <c r="G15" s="35"/>
    </row>
    <row r="16" spans="1:48" s="69" customFormat="1" ht="16" outlineLevel="1" thickBot="1">
      <c r="A16" s="41">
        <v>4</v>
      </c>
      <c r="B16" s="159" t="s">
        <v>358</v>
      </c>
      <c r="C16" s="31"/>
      <c r="D16" s="32"/>
      <c r="E16" s="316"/>
      <c r="F16" s="316"/>
      <c r="G16" s="317"/>
    </row>
    <row r="17" spans="1:7" s="69" customFormat="1" ht="16" outlineLevel="1" thickBot="1">
      <c r="A17" s="41">
        <v>5</v>
      </c>
      <c r="B17" s="158" t="s">
        <v>357</v>
      </c>
      <c r="C17" s="31"/>
      <c r="D17" s="32"/>
      <c r="E17" s="316"/>
      <c r="F17" s="316"/>
      <c r="G17" s="317"/>
    </row>
    <row r="18" spans="1:7" s="69" customFormat="1" ht="16" outlineLevel="1" thickBot="1">
      <c r="A18" s="41">
        <v>6</v>
      </c>
      <c r="B18" s="158" t="s">
        <v>356</v>
      </c>
      <c r="C18" s="31"/>
      <c r="D18" s="32"/>
      <c r="E18" s="316"/>
      <c r="F18" s="316"/>
      <c r="G18" s="317"/>
    </row>
    <row r="19" spans="1:7" s="69" customFormat="1" ht="16" outlineLevel="1" thickBot="1">
      <c r="A19" s="41">
        <v>7</v>
      </c>
      <c r="B19" s="158" t="s">
        <v>355</v>
      </c>
      <c r="C19" s="31"/>
      <c r="D19" s="32"/>
      <c r="E19" s="316"/>
      <c r="F19" s="316"/>
      <c r="G19" s="317"/>
    </row>
    <row r="20" spans="1:7" s="69" customFormat="1" ht="16" outlineLevel="1" thickBot="1">
      <c r="A20" s="41">
        <v>8</v>
      </c>
      <c r="B20" s="158" t="s">
        <v>354</v>
      </c>
      <c r="C20" s="31"/>
      <c r="D20" s="32"/>
      <c r="E20" s="316"/>
      <c r="F20" s="316"/>
      <c r="G20" s="317"/>
    </row>
    <row r="21" spans="1:7" s="69" customFormat="1" ht="16" outlineLevel="1" thickBot="1">
      <c r="A21" s="41">
        <v>9</v>
      </c>
      <c r="B21" s="158" t="s">
        <v>348</v>
      </c>
      <c r="C21" s="31"/>
      <c r="D21" s="32"/>
      <c r="E21" s="316"/>
      <c r="F21" s="316"/>
      <c r="G21" s="317"/>
    </row>
    <row r="22" spans="1:7" s="69" customFormat="1" ht="16" outlineLevel="1" thickBot="1">
      <c r="A22" s="41">
        <v>10</v>
      </c>
      <c r="B22" s="158" t="s">
        <v>347</v>
      </c>
      <c r="C22" s="31"/>
      <c r="D22" s="32"/>
      <c r="E22" s="316"/>
      <c r="F22" s="316"/>
      <c r="G22" s="317"/>
    </row>
    <row r="23" spans="1:7" s="69" customFormat="1" ht="67.5" customHeight="1" outlineLevel="1" thickTop="1">
      <c r="A23" s="36"/>
      <c r="B23" s="79" t="str">
        <f>'4.Defibrylator kliniczny'!B135</f>
        <v>Parametry techniczne i funkcjonalne wykraczające ponad wymagania minimalne OPZ- 15% waga oceny oferty.  specyfikacja, która służy jako wskazówka określająca powstanie oferty dostawcy, niespełnienie danego wymagania nie oznacza wykluczenia z konkurencji.</v>
      </c>
      <c r="C23" s="38"/>
      <c r="D23" s="38"/>
      <c r="E23" s="39"/>
      <c r="F23" s="39"/>
      <c r="G23" s="40"/>
    </row>
    <row r="24" spans="1:7" s="69" customFormat="1" ht="15.7" outlineLevel="1">
      <c r="A24" s="41">
        <v>1</v>
      </c>
      <c r="B24" s="157" t="s">
        <v>353</v>
      </c>
      <c r="C24" s="43"/>
      <c r="D24" s="32"/>
      <c r="E24" s="45"/>
      <c r="F24" s="46"/>
      <c r="G24" s="47"/>
    </row>
    <row r="25" spans="1:7" s="69" customFormat="1" ht="16" outlineLevel="1" thickBot="1">
      <c r="A25" s="41">
        <v>2</v>
      </c>
      <c r="B25" s="157" t="s">
        <v>352</v>
      </c>
      <c r="C25" s="43"/>
      <c r="D25" s="32"/>
      <c r="E25" s="45"/>
      <c r="F25" s="46"/>
      <c r="G25" s="47"/>
    </row>
    <row r="26" spans="1:7" s="69" customFormat="1" ht="16" outlineLevel="1" thickBot="1">
      <c r="A26" s="41">
        <v>3</v>
      </c>
      <c r="B26" s="158" t="s">
        <v>350</v>
      </c>
      <c r="C26" s="42"/>
      <c r="D26" s="32"/>
      <c r="E26" s="45"/>
      <c r="F26" s="46"/>
      <c r="G26" s="47"/>
    </row>
    <row r="27" spans="1:7" s="69" customFormat="1" ht="15.7" outlineLevel="1">
      <c r="A27" s="41">
        <v>4</v>
      </c>
      <c r="B27" s="157" t="s">
        <v>351</v>
      </c>
      <c r="C27" s="43"/>
      <c r="D27" s="32"/>
      <c r="E27" s="45"/>
      <c r="F27" s="46"/>
      <c r="G27" s="47"/>
    </row>
    <row r="28" spans="1:7" s="69" customFormat="1" ht="16" outlineLevel="1" thickBot="1">
      <c r="A28" s="41">
        <v>5</v>
      </c>
      <c r="B28" s="158" t="s">
        <v>350</v>
      </c>
      <c r="C28" s="43"/>
      <c r="D28" s="32"/>
      <c r="E28" s="45"/>
      <c r="F28" s="46"/>
      <c r="G28" s="47"/>
    </row>
    <row r="29" spans="1:7" s="69" customFormat="1" ht="16" outlineLevel="1" thickBot="1">
      <c r="A29" s="41">
        <v>6</v>
      </c>
      <c r="B29" s="158" t="s">
        <v>349</v>
      </c>
      <c r="C29" s="42"/>
      <c r="D29" s="32"/>
      <c r="E29" s="45"/>
      <c r="F29" s="46"/>
      <c r="G29" s="47"/>
    </row>
    <row r="30" spans="1:7" s="69" customFormat="1" ht="16" outlineLevel="1" thickBot="1">
      <c r="A30" s="41">
        <v>7</v>
      </c>
      <c r="B30" s="158" t="s">
        <v>346</v>
      </c>
      <c r="C30" s="42"/>
      <c r="D30" s="32"/>
      <c r="E30" s="45"/>
      <c r="F30" s="46"/>
      <c r="G30" s="47"/>
    </row>
    <row r="31" spans="1:7" s="69" customFormat="1" ht="16" outlineLevel="1" thickBot="1">
      <c r="A31" s="41">
        <v>8</v>
      </c>
      <c r="B31" s="158" t="s">
        <v>345</v>
      </c>
      <c r="C31" s="43"/>
      <c r="D31" s="32"/>
      <c r="E31" s="45"/>
      <c r="F31" s="46"/>
      <c r="G31" s="47"/>
    </row>
    <row r="32" spans="1:7" s="69" customFormat="1" ht="16" outlineLevel="1" thickBot="1">
      <c r="A32" s="41">
        <v>9</v>
      </c>
      <c r="B32" s="158" t="s">
        <v>344</v>
      </c>
      <c r="C32" s="43"/>
      <c r="D32" s="32"/>
      <c r="E32" s="45"/>
      <c r="F32" s="46"/>
      <c r="G32" s="47"/>
    </row>
    <row r="33" spans="1:7" s="69" customFormat="1" ht="16" outlineLevel="1" thickBot="1">
      <c r="A33" s="41">
        <v>10</v>
      </c>
      <c r="B33" s="158" t="s">
        <v>343</v>
      </c>
      <c r="C33" s="42"/>
      <c r="D33" s="32"/>
      <c r="E33" s="45"/>
      <c r="F33" s="46"/>
      <c r="G33" s="47"/>
    </row>
    <row r="34" spans="1:7" s="69" customFormat="1" ht="16" outlineLevel="1" thickBot="1">
      <c r="A34" s="41">
        <v>11</v>
      </c>
      <c r="B34" s="158" t="s">
        <v>342</v>
      </c>
      <c r="C34" s="43"/>
      <c r="D34" s="32"/>
      <c r="E34" s="45"/>
      <c r="F34" s="46"/>
      <c r="G34" s="47"/>
    </row>
    <row r="35" spans="1:7" s="69" customFormat="1" ht="16" outlineLevel="1" thickBot="1">
      <c r="A35" s="41">
        <v>12</v>
      </c>
      <c r="B35" s="158" t="s">
        <v>341</v>
      </c>
      <c r="C35" s="43"/>
      <c r="D35" s="32"/>
      <c r="E35" s="45"/>
      <c r="F35" s="46"/>
      <c r="G35" s="47"/>
    </row>
    <row r="36" spans="1:7" s="69" customFormat="1" ht="16" outlineLevel="1" thickBot="1">
      <c r="A36" s="41">
        <v>13</v>
      </c>
      <c r="B36" s="158" t="s">
        <v>340</v>
      </c>
      <c r="C36" s="42"/>
      <c r="D36" s="32"/>
      <c r="E36" s="45"/>
      <c r="F36" s="46"/>
      <c r="G36" s="47"/>
    </row>
    <row r="37" spans="1:7" s="69" customFormat="1" ht="16" outlineLevel="1" thickBot="1">
      <c r="A37" s="41">
        <v>14</v>
      </c>
      <c r="B37" s="158" t="s">
        <v>339</v>
      </c>
      <c r="C37" s="43"/>
      <c r="D37" s="32"/>
      <c r="E37" s="45"/>
      <c r="F37" s="46"/>
      <c r="G37" s="47"/>
    </row>
    <row r="38" spans="1:7" s="69" customFormat="1" ht="16" outlineLevel="1" thickBot="1">
      <c r="A38" s="41">
        <v>15</v>
      </c>
      <c r="B38" s="157" t="s">
        <v>338</v>
      </c>
      <c r="C38" s="43"/>
      <c r="D38" s="32"/>
      <c r="E38" s="45"/>
      <c r="F38" s="46"/>
      <c r="G38" s="47"/>
    </row>
    <row r="39" spans="1:7" s="69" customFormat="1" ht="26.35" outlineLevel="1" thickBot="1">
      <c r="A39" s="41">
        <v>16</v>
      </c>
      <c r="B39" s="155" t="s">
        <v>337</v>
      </c>
      <c r="C39" s="154"/>
      <c r="D39" s="32"/>
      <c r="E39" s="45"/>
      <c r="F39" s="46"/>
      <c r="G39" s="47"/>
    </row>
    <row r="40" spans="1:7" s="69" customFormat="1" ht="18.350000000000001" outlineLevel="1" thickBot="1">
      <c r="A40" s="48"/>
      <c r="B40" s="49" t="s">
        <v>10</v>
      </c>
      <c r="C40" s="50"/>
      <c r="D40" s="50"/>
      <c r="E40" s="51"/>
      <c r="F40" s="51"/>
      <c r="G40" s="52"/>
    </row>
    <row r="41" spans="1:7" s="69" customFormat="1" ht="45" outlineLevel="1">
      <c r="A41" s="53">
        <v>1</v>
      </c>
      <c r="B41" s="30" t="s">
        <v>17</v>
      </c>
      <c r="C41" s="54"/>
      <c r="D41" s="44"/>
      <c r="E41" s="55"/>
      <c r="F41" s="56"/>
      <c r="G41" s="57"/>
    </row>
    <row r="42" spans="1:7" s="69" customFormat="1" ht="15.35" outlineLevel="1" thickBot="1">
      <c r="A42" s="58">
        <v>2</v>
      </c>
      <c r="B42" s="30" t="s">
        <v>18</v>
      </c>
      <c r="C42" s="43"/>
      <c r="D42" s="44"/>
      <c r="E42" s="45"/>
      <c r="F42" s="46"/>
      <c r="G42" s="47"/>
    </row>
    <row r="43" spans="1:7" s="69" customFormat="1" ht="15" outlineLevel="1">
      <c r="A43" s="58">
        <v>3</v>
      </c>
      <c r="B43" s="30" t="s">
        <v>19</v>
      </c>
      <c r="C43" s="42"/>
      <c r="D43" s="44"/>
      <c r="E43" s="45"/>
      <c r="F43" s="46"/>
      <c r="G43" s="47"/>
    </row>
    <row r="44" spans="1:7" s="69" customFormat="1" ht="15" outlineLevel="1">
      <c r="A44" s="53">
        <v>4</v>
      </c>
      <c r="B44" s="30" t="s">
        <v>20</v>
      </c>
      <c r="C44" s="43"/>
      <c r="D44" s="44"/>
      <c r="E44" s="45"/>
      <c r="F44" s="46"/>
      <c r="G44" s="47"/>
    </row>
    <row r="45" spans="1:7" s="69" customFormat="1" ht="30.35" outlineLevel="1" thickBot="1">
      <c r="A45" s="53">
        <v>5</v>
      </c>
      <c r="B45" s="30" t="s">
        <v>21</v>
      </c>
      <c r="C45" s="43"/>
      <c r="D45" s="44"/>
      <c r="E45" s="45"/>
      <c r="F45" s="46"/>
      <c r="G45" s="47"/>
    </row>
    <row r="46" spans="1:7" s="69" customFormat="1" ht="15" outlineLevel="1">
      <c r="A46" s="58">
        <v>6</v>
      </c>
      <c r="B46" s="30" t="s">
        <v>22</v>
      </c>
      <c r="C46" s="42"/>
      <c r="D46" s="44"/>
      <c r="E46" s="45"/>
      <c r="F46" s="46"/>
      <c r="G46" s="47"/>
    </row>
    <row r="47" spans="1:7" s="69" customFormat="1" ht="15" outlineLevel="1">
      <c r="A47" s="58">
        <v>7</v>
      </c>
      <c r="B47" s="30" t="s">
        <v>23</v>
      </c>
      <c r="C47" s="43"/>
      <c r="D47" s="44"/>
      <c r="E47" s="45"/>
      <c r="F47" s="46"/>
      <c r="G47" s="47"/>
    </row>
    <row r="48" spans="1:7" s="69" customFormat="1" ht="30" outlineLevel="1">
      <c r="A48" s="53">
        <v>8</v>
      </c>
      <c r="B48" s="59" t="s">
        <v>24</v>
      </c>
      <c r="C48" s="60"/>
      <c r="D48" s="44"/>
      <c r="E48" s="61"/>
      <c r="F48" s="62"/>
      <c r="G48" s="63"/>
    </row>
    <row r="49" spans="1:48" s="69" customFormat="1" ht="30.35" outlineLevel="1" thickBot="1">
      <c r="A49" s="53">
        <v>9</v>
      </c>
      <c r="B49" s="59" t="s">
        <v>25</v>
      </c>
      <c r="C49" s="60"/>
      <c r="D49" s="44"/>
      <c r="E49" s="61"/>
      <c r="F49" s="62"/>
      <c r="G49" s="63"/>
    </row>
    <row r="50" spans="1:48" ht="66.599999999999994" customHeight="1" thickBot="1">
      <c r="A50" s="64"/>
      <c r="B50" s="65" t="s">
        <v>11</v>
      </c>
      <c r="C50" s="66"/>
      <c r="D50" s="351" t="s">
        <v>89</v>
      </c>
      <c r="E50" s="352"/>
      <c r="F50" s="67">
        <v>0</v>
      </c>
      <c r="G50" s="68"/>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row>
    <row r="51" spans="1:48" ht="13" thickTop="1">
      <c r="A51" s="72"/>
      <c r="B51" s="73"/>
      <c r="C51" s="73"/>
      <c r="D51" s="73"/>
      <c r="E51" s="73"/>
      <c r="F51" s="73"/>
      <c r="G51" s="73"/>
    </row>
  </sheetData>
  <sheetProtection selectLockedCells="1"/>
  <dataConsolidate/>
  <mergeCells count="6">
    <mergeCell ref="D50:E50"/>
    <mergeCell ref="B2:G2"/>
    <mergeCell ref="C3:G3"/>
    <mergeCell ref="C5:G5"/>
    <mergeCell ref="E11:G11"/>
    <mergeCell ref="E12:G12"/>
  </mergeCells>
  <conditionalFormatting sqref="C4:C10">
    <cfRule type="containsText" dxfId="32" priority="1" operator="containsText" text="NIE">
      <formula>NOT(ISERROR(SEARCH("NIE",C4)))</formula>
    </cfRule>
  </conditionalFormatting>
  <conditionalFormatting sqref="C13:C22 C24:C39 C41:C49">
    <cfRule type="containsText" dxfId="31" priority="2" operator="containsText" text="ANO">
      <formula>NOT(ISERROR(SEARCH("ANO",C13)))</formula>
    </cfRule>
    <cfRule type="containsText" dxfId="30" priority="3" operator="containsText" text="NIE">
      <formula>NOT(ISERROR(SEARCH("NIE",C13)))</formula>
    </cfRule>
  </conditionalFormatting>
  <dataValidations count="1">
    <dataValidation type="list" allowBlank="1" showInputMessage="1" showErrorMessage="1" sqref="C13:C22 C41:C50 C24:C3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C62C3-0586-430D-ABB7-767FE2FF71CB}">
  <dimension ref="A1:G66"/>
  <sheetViews>
    <sheetView workbookViewId="0">
      <selection activeCell="C6" sqref="C6:G6"/>
    </sheetView>
  </sheetViews>
  <sheetFormatPr defaultRowHeight="14.35"/>
  <cols>
    <col min="2" max="2" width="82.41015625" customWidth="1"/>
    <col min="3" max="4" width="24.1171875" customWidth="1"/>
    <col min="5" max="7" width="10.41015625" customWidth="1"/>
  </cols>
  <sheetData>
    <row r="1" spans="1:7" ht="14.7" thickBot="1">
      <c r="A1" s="182"/>
      <c r="B1" s="182"/>
      <c r="C1" s="182"/>
      <c r="D1" s="182"/>
      <c r="E1" s="182"/>
      <c r="F1" s="182"/>
      <c r="G1" s="182"/>
    </row>
    <row r="2" spans="1:7" ht="15" thickTop="1" thickBot="1">
      <c r="A2" s="181"/>
      <c r="B2" s="403" t="s">
        <v>403</v>
      </c>
      <c r="C2" s="404"/>
      <c r="D2" s="404"/>
      <c r="E2" s="404"/>
      <c r="F2" s="404"/>
      <c r="G2" s="405"/>
    </row>
    <row r="3" spans="1:7" ht="14.7" thickTop="1">
      <c r="A3" s="180"/>
      <c r="B3" s="179" t="s">
        <v>1</v>
      </c>
      <c r="C3" s="406" t="s">
        <v>779</v>
      </c>
      <c r="D3" s="407"/>
      <c r="E3" s="407"/>
      <c r="F3" s="407"/>
      <c r="G3" s="408"/>
    </row>
    <row r="4" spans="1:7">
      <c r="A4" s="301"/>
      <c r="B4" s="300" t="s">
        <v>781</v>
      </c>
      <c r="C4" s="297">
        <v>7</v>
      </c>
      <c r="D4" s="298"/>
      <c r="E4" s="298"/>
      <c r="F4" s="298"/>
      <c r="G4" s="299"/>
    </row>
    <row r="5" spans="1:7">
      <c r="A5" s="302"/>
      <c r="B5" s="300" t="s">
        <v>780</v>
      </c>
      <c r="C5" s="178">
        <v>1</v>
      </c>
      <c r="D5" s="177"/>
      <c r="E5" s="177"/>
      <c r="F5" s="177"/>
      <c r="G5" s="176"/>
    </row>
    <row r="6" spans="1:7" ht="14.7" thickBot="1">
      <c r="A6" s="175"/>
      <c r="B6" s="174" t="s">
        <v>3</v>
      </c>
      <c r="C6" s="409" t="s">
        <v>779</v>
      </c>
      <c r="D6" s="410"/>
      <c r="E6" s="410"/>
      <c r="F6" s="410"/>
      <c r="G6" s="411"/>
    </row>
    <row r="7" spans="1:7">
      <c r="A7" s="173"/>
      <c r="B7" s="172"/>
      <c r="C7" s="171"/>
      <c r="D7" s="171"/>
      <c r="E7" s="171"/>
      <c r="F7" s="171"/>
      <c r="G7" s="170"/>
    </row>
    <row r="8" spans="1:7">
      <c r="A8" s="169"/>
      <c r="B8" s="168" t="s">
        <v>4</v>
      </c>
      <c r="C8" s="167"/>
      <c r="D8" s="167"/>
      <c r="E8" s="167"/>
      <c r="F8" s="167"/>
      <c r="G8" s="166"/>
    </row>
    <row r="9" spans="1:7">
      <c r="A9" s="169"/>
      <c r="B9" s="168" t="s">
        <v>5</v>
      </c>
      <c r="C9" s="167"/>
      <c r="D9" s="167"/>
      <c r="E9" s="167"/>
      <c r="F9" s="167"/>
      <c r="G9" s="166"/>
    </row>
    <row r="10" spans="1:7">
      <c r="A10" s="169"/>
      <c r="B10" s="168" t="s">
        <v>6</v>
      </c>
      <c r="C10" s="167"/>
      <c r="D10" s="167"/>
      <c r="E10" s="167"/>
      <c r="F10" s="167"/>
      <c r="G10" s="166"/>
    </row>
    <row r="11" spans="1:7" ht="14.7" thickBot="1">
      <c r="A11" s="165"/>
      <c r="B11" s="164"/>
      <c r="C11" s="163"/>
      <c r="D11" s="163"/>
      <c r="E11" s="163"/>
      <c r="F11" s="163"/>
      <c r="G11" s="162"/>
    </row>
    <row r="12" spans="1:7" ht="52.7" thickTop="1" thickBot="1">
      <c r="A12" s="183"/>
      <c r="B12" s="184"/>
      <c r="C12" s="185" t="s">
        <v>7</v>
      </c>
      <c r="D12" s="185" t="s">
        <v>87</v>
      </c>
      <c r="E12" s="412" t="s">
        <v>8</v>
      </c>
      <c r="F12" s="413"/>
      <c r="G12" s="414"/>
    </row>
    <row r="13" spans="1:7" ht="14.7" thickTop="1">
      <c r="A13" s="186"/>
      <c r="B13" s="187" t="s">
        <v>404</v>
      </c>
      <c r="C13" s="188"/>
      <c r="D13" s="188"/>
      <c r="E13" s="415"/>
      <c r="F13" s="416"/>
      <c r="G13" s="417"/>
    </row>
    <row r="14" spans="1:7">
      <c r="A14" s="189">
        <v>1</v>
      </c>
      <c r="B14" s="190" t="s">
        <v>402</v>
      </c>
      <c r="C14" s="191"/>
      <c r="D14" s="192"/>
      <c r="E14" s="398"/>
      <c r="F14" s="399"/>
      <c r="G14" s="400"/>
    </row>
    <row r="15" spans="1:7">
      <c r="A15" s="189">
        <v>2</v>
      </c>
      <c r="B15" s="190" t="s">
        <v>401</v>
      </c>
      <c r="C15" s="191"/>
      <c r="D15" s="192"/>
      <c r="E15" s="398"/>
      <c r="F15" s="399"/>
      <c r="G15" s="400"/>
    </row>
    <row r="16" spans="1:7">
      <c r="A16" s="189">
        <v>3</v>
      </c>
      <c r="B16" s="190" t="s">
        <v>400</v>
      </c>
      <c r="C16" s="191"/>
      <c r="D16" s="192"/>
      <c r="E16" s="398"/>
      <c r="F16" s="399"/>
      <c r="G16" s="400"/>
    </row>
    <row r="17" spans="1:7" ht="14.7" thickBot="1">
      <c r="A17" s="189">
        <v>4</v>
      </c>
      <c r="B17" s="190" t="s">
        <v>399</v>
      </c>
      <c r="C17" s="191"/>
      <c r="D17" s="192"/>
      <c r="E17" s="398"/>
      <c r="F17" s="399"/>
      <c r="G17" s="400"/>
    </row>
    <row r="18" spans="1:7" ht="14.7" thickBot="1">
      <c r="A18" s="189">
        <v>5</v>
      </c>
      <c r="B18" s="75" t="s">
        <v>398</v>
      </c>
      <c r="C18" s="191"/>
      <c r="D18" s="192"/>
      <c r="E18" s="398"/>
      <c r="F18" s="399"/>
      <c r="G18" s="400"/>
    </row>
    <row r="19" spans="1:7" ht="39.35" thickBot="1">
      <c r="A19" s="189">
        <v>6</v>
      </c>
      <c r="B19" s="76" t="s">
        <v>397</v>
      </c>
      <c r="C19" s="191"/>
      <c r="D19" s="192"/>
      <c r="E19" s="398"/>
      <c r="F19" s="399"/>
      <c r="G19" s="400"/>
    </row>
    <row r="20" spans="1:7" ht="52.35" thickBot="1">
      <c r="A20" s="189">
        <v>7</v>
      </c>
      <c r="B20" s="202" t="s">
        <v>396</v>
      </c>
      <c r="C20" s="191"/>
      <c r="D20" s="192"/>
      <c r="E20" s="398"/>
      <c r="F20" s="399"/>
      <c r="G20" s="400"/>
    </row>
    <row r="21" spans="1:7" ht="14.7" thickBot="1">
      <c r="A21" s="189">
        <v>8</v>
      </c>
      <c r="B21" s="76" t="s">
        <v>392</v>
      </c>
      <c r="C21" s="191"/>
      <c r="D21" s="192"/>
      <c r="E21" s="398"/>
      <c r="F21" s="399"/>
      <c r="G21" s="400"/>
    </row>
    <row r="22" spans="1:7" ht="14.7" thickBot="1">
      <c r="A22" s="189">
        <v>9</v>
      </c>
      <c r="B22" s="76" t="s">
        <v>391</v>
      </c>
      <c r="C22" s="191"/>
      <c r="D22" s="192"/>
      <c r="E22" s="398"/>
      <c r="F22" s="399"/>
      <c r="G22" s="400"/>
    </row>
    <row r="23" spans="1:7" ht="14.7" thickBot="1">
      <c r="A23" s="189">
        <v>10</v>
      </c>
      <c r="B23" s="75" t="s">
        <v>386</v>
      </c>
      <c r="C23" s="191"/>
      <c r="D23" s="192"/>
      <c r="E23" s="398"/>
      <c r="F23" s="399"/>
      <c r="G23" s="400"/>
    </row>
    <row r="24" spans="1:7" ht="14.7" thickBot="1">
      <c r="A24" s="189">
        <v>11</v>
      </c>
      <c r="B24" s="76" t="s">
        <v>387</v>
      </c>
      <c r="C24" s="191"/>
      <c r="D24" s="192"/>
      <c r="E24" s="398"/>
      <c r="F24" s="399"/>
      <c r="G24" s="400"/>
    </row>
    <row r="25" spans="1:7">
      <c r="A25" s="189">
        <v>12</v>
      </c>
      <c r="B25" s="77" t="s">
        <v>388</v>
      </c>
      <c r="C25" s="191"/>
      <c r="D25" s="192"/>
      <c r="E25" s="398"/>
      <c r="F25" s="399"/>
      <c r="G25" s="400"/>
    </row>
    <row r="26" spans="1:7" ht="26.35" thickBot="1">
      <c r="A26" s="189">
        <v>13</v>
      </c>
      <c r="B26" s="76" t="s">
        <v>364</v>
      </c>
      <c r="C26" s="191"/>
      <c r="D26" s="192"/>
      <c r="E26" s="398"/>
      <c r="F26" s="399"/>
      <c r="G26" s="400"/>
    </row>
    <row r="27" spans="1:7" ht="52.35" thickBot="1">
      <c r="A27" s="189">
        <v>14</v>
      </c>
      <c r="B27" s="204" t="s">
        <v>369</v>
      </c>
      <c r="C27" s="191"/>
      <c r="D27" s="192"/>
      <c r="E27" s="398"/>
      <c r="F27" s="399"/>
      <c r="G27" s="400"/>
    </row>
    <row r="28" spans="1:7" ht="14.7" thickBot="1">
      <c r="A28" s="189">
        <v>15</v>
      </c>
      <c r="B28" s="76" t="s">
        <v>368</v>
      </c>
      <c r="C28" s="191"/>
      <c r="D28" s="192"/>
      <c r="E28" s="398"/>
      <c r="F28" s="399"/>
      <c r="G28" s="400"/>
    </row>
    <row r="29" spans="1:7" ht="14.7" thickBot="1">
      <c r="A29" s="189">
        <v>16</v>
      </c>
      <c r="B29" s="76" t="s">
        <v>367</v>
      </c>
      <c r="C29" s="191"/>
      <c r="D29" s="192"/>
      <c r="E29" s="398"/>
      <c r="F29" s="399"/>
      <c r="G29" s="400"/>
    </row>
    <row r="30" spans="1:7" ht="14.7" thickBot="1">
      <c r="A30" s="189">
        <v>17</v>
      </c>
      <c r="B30" s="76" t="s">
        <v>366</v>
      </c>
      <c r="C30" s="191"/>
      <c r="D30" s="192"/>
      <c r="E30" s="398"/>
      <c r="F30" s="399"/>
      <c r="G30" s="400"/>
    </row>
    <row r="31" spans="1:7" ht="26.35" thickBot="1">
      <c r="A31" s="189">
        <v>18</v>
      </c>
      <c r="B31" s="76" t="s">
        <v>365</v>
      </c>
      <c r="C31" s="191"/>
      <c r="D31" s="192"/>
      <c r="E31" s="398"/>
      <c r="F31" s="399"/>
      <c r="G31" s="400"/>
    </row>
    <row r="32" spans="1:7" ht="14.7" thickBot="1">
      <c r="A32" s="189">
        <v>19</v>
      </c>
      <c r="B32" s="76" t="s">
        <v>374</v>
      </c>
      <c r="C32" s="191"/>
      <c r="D32" s="192"/>
      <c r="E32" s="398"/>
      <c r="F32" s="399"/>
      <c r="G32" s="400"/>
    </row>
    <row r="33" spans="1:7" ht="14.7" thickBot="1">
      <c r="A33" s="189">
        <v>20</v>
      </c>
      <c r="B33" s="76" t="s">
        <v>373</v>
      </c>
      <c r="C33" s="191"/>
      <c r="D33" s="192"/>
      <c r="E33" s="398"/>
      <c r="F33" s="399"/>
      <c r="G33" s="400"/>
    </row>
    <row r="34" spans="1:7" ht="14.7" thickBot="1">
      <c r="A34" s="189">
        <v>21</v>
      </c>
      <c r="B34" s="75" t="s">
        <v>371</v>
      </c>
      <c r="C34" s="191"/>
      <c r="D34" s="192"/>
      <c r="E34" s="398"/>
      <c r="F34" s="399"/>
      <c r="G34" s="400"/>
    </row>
    <row r="35" spans="1:7" ht="58.5" customHeight="1" thickTop="1" thickBot="1">
      <c r="A35" s="186"/>
      <c r="B35" s="193" t="str">
        <f>'5.Arteriograf (ABI)'!B23</f>
        <v>Parametry techniczne i funkcjonalne wykraczające ponad wymagania minimalne OPZ- 15% waga oceny oferty.  specyfikacja, która służy jako wskazówka określająca powstanie oferty dostawcy, niespełnienie danego wymagania nie oznacza wykluczenia z konkurencji.</v>
      </c>
      <c r="C35" s="194"/>
      <c r="D35" s="194"/>
      <c r="E35" s="195"/>
      <c r="F35" s="195"/>
      <c r="G35" s="196"/>
    </row>
    <row r="36" spans="1:7" ht="14.7" thickBot="1">
      <c r="A36" s="189">
        <v>1</v>
      </c>
      <c r="B36" s="75" t="s">
        <v>395</v>
      </c>
      <c r="C36" s="197"/>
      <c r="D36" s="198"/>
      <c r="E36" s="398"/>
      <c r="F36" s="399"/>
      <c r="G36" s="400"/>
    </row>
    <row r="37" spans="1:7" ht="14.7" thickBot="1">
      <c r="A37" s="189">
        <v>2</v>
      </c>
      <c r="B37" s="76" t="s">
        <v>394</v>
      </c>
      <c r="C37" s="197"/>
      <c r="D37" s="198"/>
      <c r="E37" s="398"/>
      <c r="F37" s="399"/>
      <c r="G37" s="400"/>
    </row>
    <row r="38" spans="1:7" ht="14.7" thickBot="1">
      <c r="A38" s="189">
        <v>3</v>
      </c>
      <c r="B38" s="76" t="s">
        <v>393</v>
      </c>
      <c r="C38" s="197"/>
      <c r="D38" s="198"/>
      <c r="E38" s="398"/>
      <c r="F38" s="399"/>
      <c r="G38" s="400"/>
    </row>
    <row r="39" spans="1:7" ht="39.35" thickBot="1">
      <c r="A39" s="189">
        <v>4</v>
      </c>
      <c r="B39" s="76" t="s">
        <v>390</v>
      </c>
      <c r="C39" s="197"/>
      <c r="D39" s="198"/>
      <c r="E39" s="398"/>
      <c r="F39" s="399"/>
      <c r="G39" s="400"/>
    </row>
    <row r="40" spans="1:7" ht="39.35" thickBot="1">
      <c r="A40" s="189">
        <v>5</v>
      </c>
      <c r="B40" s="76" t="s">
        <v>389</v>
      </c>
      <c r="C40" s="197"/>
      <c r="D40" s="198"/>
      <c r="E40" s="398"/>
      <c r="F40" s="399"/>
      <c r="G40" s="400"/>
    </row>
    <row r="41" spans="1:7" ht="52.35" thickBot="1">
      <c r="A41" s="189">
        <v>6</v>
      </c>
      <c r="B41" s="76" t="s">
        <v>385</v>
      </c>
      <c r="C41" s="197"/>
      <c r="D41" s="198"/>
      <c r="E41" s="398"/>
      <c r="F41" s="399"/>
      <c r="G41" s="400"/>
    </row>
    <row r="42" spans="1:7" ht="260.35000000000002" thickBot="1">
      <c r="A42" s="189">
        <v>7</v>
      </c>
      <c r="B42" s="203" t="s">
        <v>384</v>
      </c>
      <c r="C42" s="197"/>
      <c r="D42" s="198"/>
      <c r="E42" s="398"/>
      <c r="F42" s="399"/>
      <c r="G42" s="400"/>
    </row>
    <row r="43" spans="1:7" ht="117.35" thickBot="1">
      <c r="A43" s="189">
        <v>8</v>
      </c>
      <c r="B43" s="203" t="s">
        <v>383</v>
      </c>
      <c r="C43" s="197"/>
      <c r="D43" s="198"/>
      <c r="E43" s="398"/>
      <c r="F43" s="399"/>
      <c r="G43" s="400"/>
    </row>
    <row r="44" spans="1:7" ht="104.35" thickBot="1">
      <c r="A44" s="189">
        <v>9</v>
      </c>
      <c r="B44" s="203" t="s">
        <v>382</v>
      </c>
      <c r="C44" s="197"/>
      <c r="D44" s="198"/>
      <c r="E44" s="398"/>
      <c r="F44" s="399"/>
      <c r="G44" s="400"/>
    </row>
    <row r="45" spans="1:7" ht="52.35" thickBot="1">
      <c r="A45" s="189">
        <v>10</v>
      </c>
      <c r="B45" s="203" t="s">
        <v>381</v>
      </c>
      <c r="C45" s="197"/>
      <c r="D45" s="198"/>
      <c r="E45" s="398"/>
      <c r="F45" s="399"/>
      <c r="G45" s="400"/>
    </row>
    <row r="46" spans="1:7" ht="14.7" thickBot="1">
      <c r="A46" s="189">
        <v>11</v>
      </c>
      <c r="B46" s="75" t="s">
        <v>380</v>
      </c>
      <c r="C46" s="197"/>
      <c r="D46" s="198"/>
      <c r="E46" s="398"/>
      <c r="F46" s="399"/>
      <c r="G46" s="400"/>
    </row>
    <row r="47" spans="1:7" ht="26.35" thickBot="1">
      <c r="A47" s="189">
        <v>12</v>
      </c>
      <c r="B47" s="76" t="s">
        <v>379</v>
      </c>
      <c r="C47" s="197"/>
      <c r="D47" s="198"/>
      <c r="E47" s="398"/>
      <c r="F47" s="399"/>
      <c r="G47" s="400"/>
    </row>
    <row r="48" spans="1:7" ht="52.35" thickBot="1">
      <c r="A48" s="189">
        <v>13</v>
      </c>
      <c r="B48" s="76" t="s">
        <v>405</v>
      </c>
      <c r="C48" s="197"/>
      <c r="D48" s="198"/>
      <c r="E48" s="398"/>
      <c r="F48" s="399"/>
      <c r="G48" s="400"/>
    </row>
    <row r="49" spans="1:7" ht="14.7" thickBot="1">
      <c r="A49" s="189">
        <v>14</v>
      </c>
      <c r="B49" s="78" t="s">
        <v>378</v>
      </c>
      <c r="C49" s="197"/>
      <c r="D49" s="198"/>
      <c r="E49" s="398"/>
      <c r="F49" s="399"/>
      <c r="G49" s="400"/>
    </row>
    <row r="50" spans="1:7" ht="14.7" thickBot="1">
      <c r="A50" s="189">
        <v>15</v>
      </c>
      <c r="B50" s="76" t="s">
        <v>377</v>
      </c>
      <c r="C50" s="197"/>
      <c r="D50" s="198"/>
      <c r="E50" s="398"/>
      <c r="F50" s="399"/>
      <c r="G50" s="400"/>
    </row>
    <row r="51" spans="1:7" ht="14.7" thickBot="1">
      <c r="A51" s="189">
        <v>16</v>
      </c>
      <c r="B51" s="76" t="s">
        <v>376</v>
      </c>
      <c r="C51" s="197"/>
      <c r="D51" s="198"/>
      <c r="E51" s="398"/>
      <c r="F51" s="399"/>
      <c r="G51" s="400"/>
    </row>
    <row r="52" spans="1:7" ht="26.35" thickBot="1">
      <c r="A52" s="189">
        <v>17</v>
      </c>
      <c r="B52" s="76" t="s">
        <v>375</v>
      </c>
      <c r="C52" s="197"/>
      <c r="D52" s="198"/>
      <c r="E52" s="398"/>
      <c r="F52" s="399"/>
      <c r="G52" s="400"/>
    </row>
    <row r="53" spans="1:7" ht="26.35" thickBot="1">
      <c r="A53" s="189">
        <v>18</v>
      </c>
      <c r="B53" s="76" t="s">
        <v>372</v>
      </c>
      <c r="C53" s="197"/>
      <c r="D53" s="198"/>
      <c r="E53" s="398"/>
      <c r="F53" s="399"/>
      <c r="G53" s="400"/>
    </row>
    <row r="54" spans="1:7" ht="14.7" thickBot="1">
      <c r="A54" s="189">
        <v>19</v>
      </c>
      <c r="B54" s="76" t="s">
        <v>370</v>
      </c>
      <c r="C54" s="197"/>
      <c r="D54" s="198"/>
      <c r="E54" s="398"/>
      <c r="F54" s="399"/>
      <c r="G54" s="400"/>
    </row>
    <row r="55" spans="1:7" ht="14.7" thickBot="1">
      <c r="A55" s="205"/>
      <c r="B55" s="206" t="s">
        <v>10</v>
      </c>
      <c r="C55" s="207"/>
      <c r="D55" s="207"/>
      <c r="E55" s="208"/>
      <c r="F55" s="208"/>
      <c r="G55" s="209"/>
    </row>
    <row r="56" spans="1:7" ht="39">
      <c r="A56" s="210">
        <v>1</v>
      </c>
      <c r="B56" s="190" t="s">
        <v>17</v>
      </c>
      <c r="C56" s="211"/>
      <c r="D56" s="212"/>
      <c r="E56" s="213"/>
      <c r="F56" s="214"/>
      <c r="G56" s="215"/>
    </row>
    <row r="57" spans="1:7">
      <c r="A57" s="216">
        <v>2</v>
      </c>
      <c r="B57" s="190" t="s">
        <v>18</v>
      </c>
      <c r="C57" s="197"/>
      <c r="D57" s="198"/>
      <c r="E57" s="199"/>
      <c r="F57" s="200"/>
      <c r="G57" s="201"/>
    </row>
    <row r="58" spans="1:7">
      <c r="A58" s="216">
        <v>3</v>
      </c>
      <c r="B58" s="190" t="s">
        <v>19</v>
      </c>
      <c r="C58" s="197"/>
      <c r="D58" s="198"/>
      <c r="E58" s="199"/>
      <c r="F58" s="200"/>
      <c r="G58" s="201"/>
    </row>
    <row r="59" spans="1:7">
      <c r="A59" s="210">
        <v>4</v>
      </c>
      <c r="B59" s="190" t="s">
        <v>20</v>
      </c>
      <c r="C59" s="197"/>
      <c r="D59" s="198"/>
      <c r="E59" s="199"/>
      <c r="F59" s="200"/>
      <c r="G59" s="201"/>
    </row>
    <row r="60" spans="1:7" ht="26">
      <c r="A60" s="210">
        <v>5</v>
      </c>
      <c r="B60" s="190" t="s">
        <v>363</v>
      </c>
      <c r="C60" s="197"/>
      <c r="D60" s="198"/>
      <c r="E60" s="199"/>
      <c r="F60" s="200"/>
      <c r="G60" s="201"/>
    </row>
    <row r="61" spans="1:7">
      <c r="A61" s="216">
        <v>6</v>
      </c>
      <c r="B61" s="190" t="s">
        <v>22</v>
      </c>
      <c r="C61" s="197"/>
      <c r="D61" s="198"/>
      <c r="E61" s="199"/>
      <c r="F61" s="200"/>
      <c r="G61" s="201"/>
    </row>
    <row r="62" spans="1:7">
      <c r="A62" s="216">
        <v>7</v>
      </c>
      <c r="B62" s="190" t="s">
        <v>23</v>
      </c>
      <c r="C62" s="197"/>
      <c r="D62" s="198"/>
      <c r="E62" s="199"/>
      <c r="F62" s="200"/>
      <c r="G62" s="201"/>
    </row>
    <row r="63" spans="1:7" ht="26">
      <c r="A63" s="210">
        <v>8</v>
      </c>
      <c r="B63" s="217" t="s">
        <v>24</v>
      </c>
      <c r="C63" s="218"/>
      <c r="D63" s="219"/>
      <c r="E63" s="220"/>
      <c r="F63" s="221"/>
      <c r="G63" s="222"/>
    </row>
    <row r="64" spans="1:7" ht="26.35" thickBot="1">
      <c r="A64" s="210">
        <v>9</v>
      </c>
      <c r="B64" s="217" t="s">
        <v>25</v>
      </c>
      <c r="C64" s="218"/>
      <c r="D64" s="219"/>
      <c r="E64" s="220"/>
      <c r="F64" s="221"/>
      <c r="G64" s="222"/>
    </row>
    <row r="65" spans="1:7" ht="39.35" thickBot="1">
      <c r="A65" s="223"/>
      <c r="B65" s="224" t="s">
        <v>11</v>
      </c>
      <c r="C65" s="225"/>
      <c r="D65" s="401" t="s">
        <v>406</v>
      </c>
      <c r="E65" s="402"/>
      <c r="F65" s="226">
        <v>0</v>
      </c>
      <c r="G65" s="227"/>
    </row>
    <row r="66" spans="1:7" ht="14.7" thickTop="1">
      <c r="A66" s="161"/>
      <c r="B66" s="160"/>
      <c r="C66" s="160"/>
      <c r="D66" s="160"/>
      <c r="E66" s="160"/>
      <c r="F66" s="160"/>
      <c r="G66" s="160"/>
    </row>
  </sheetData>
  <mergeCells count="46">
    <mergeCell ref="D65:E65"/>
    <mergeCell ref="B2:G2"/>
    <mergeCell ref="C3:G3"/>
    <mergeCell ref="C6:G6"/>
    <mergeCell ref="E12:G12"/>
    <mergeCell ref="E13:G13"/>
    <mergeCell ref="E24:G24"/>
    <mergeCell ref="E14:G14"/>
    <mergeCell ref="E15:G15"/>
    <mergeCell ref="E16:G16"/>
    <mergeCell ref="E17:G17"/>
    <mergeCell ref="E18:G18"/>
    <mergeCell ref="E19:G19"/>
    <mergeCell ref="E20:G20"/>
    <mergeCell ref="E21:G21"/>
    <mergeCell ref="E22:G22"/>
    <mergeCell ref="E23:G23"/>
    <mergeCell ref="E25:G25"/>
    <mergeCell ref="E26:G26"/>
    <mergeCell ref="E27:G27"/>
    <mergeCell ref="E28:G28"/>
    <mergeCell ref="E29:G29"/>
    <mergeCell ref="E30:G30"/>
    <mergeCell ref="E31:G31"/>
    <mergeCell ref="E32:G32"/>
    <mergeCell ref="E33:G33"/>
    <mergeCell ref="E34:G34"/>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35B0-B86A-46E3-BB58-482B9135A919}">
  <dimension ref="A1:AV52"/>
  <sheetViews>
    <sheetView zoomScaleNormal="100" workbookViewId="0">
      <selection activeCell="C5" sqref="C5:G5"/>
    </sheetView>
  </sheetViews>
  <sheetFormatPr defaultColWidth="11.5859375" defaultRowHeight="12.7" outlineLevelRow="1"/>
  <cols>
    <col min="1" max="1" width="6.1171875" style="1" customWidth="1"/>
    <col min="2" max="2" width="117.58593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433</v>
      </c>
      <c r="D3" s="357"/>
      <c r="E3" s="357"/>
      <c r="F3" s="357"/>
      <c r="G3" s="358"/>
      <c r="V3" s="69" t="s">
        <v>15</v>
      </c>
      <c r="AB3" s="70"/>
      <c r="AC3" s="70"/>
    </row>
    <row r="4" spans="1:48" s="69" customFormat="1" ht="18" customHeight="1">
      <c r="A4" s="7"/>
      <c r="B4" s="8" t="s">
        <v>2</v>
      </c>
      <c r="C4" s="9">
        <v>10</v>
      </c>
      <c r="D4" s="10"/>
      <c r="E4" s="10"/>
      <c r="F4" s="10"/>
      <c r="G4" s="11"/>
      <c r="V4" s="69" t="s">
        <v>16</v>
      </c>
      <c r="AB4" s="70"/>
      <c r="AC4" s="70"/>
    </row>
    <row r="5" spans="1:48" s="69" customFormat="1" ht="38.25" customHeight="1" thickBot="1">
      <c r="A5" s="12"/>
      <c r="B5" s="13" t="s">
        <v>3</v>
      </c>
      <c r="C5" s="359" t="s">
        <v>433</v>
      </c>
      <c r="D5" s="360"/>
      <c r="E5" s="360"/>
      <c r="F5" s="360"/>
      <c r="G5" s="361"/>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ht="28.7" outlineLevel="1">
      <c r="A13" s="236">
        <v>1</v>
      </c>
      <c r="B13" s="238" t="s">
        <v>432</v>
      </c>
      <c r="C13" s="234"/>
      <c r="D13" s="233"/>
      <c r="E13" s="418"/>
      <c r="F13" s="419"/>
      <c r="G13" s="420"/>
    </row>
    <row r="14" spans="1:48" ht="14.35" outlineLevel="1">
      <c r="A14" s="236">
        <v>2</v>
      </c>
      <c r="B14" s="239" t="s">
        <v>431</v>
      </c>
      <c r="C14" s="234"/>
      <c r="D14" s="233"/>
      <c r="E14" s="418"/>
      <c r="F14" s="419"/>
      <c r="G14" s="420"/>
    </row>
    <row r="15" spans="1:48" ht="14.35" outlineLevel="1">
      <c r="A15" s="236">
        <v>3</v>
      </c>
      <c r="B15" s="238" t="s">
        <v>430</v>
      </c>
      <c r="C15" s="234"/>
      <c r="D15" s="233"/>
      <c r="E15" s="418"/>
      <c r="F15" s="419"/>
      <c r="G15" s="420"/>
    </row>
    <row r="16" spans="1:48" ht="14.35" outlineLevel="1">
      <c r="A16" s="236">
        <v>4</v>
      </c>
      <c r="B16" s="237" t="s">
        <v>429</v>
      </c>
      <c r="C16" s="234"/>
      <c r="D16" s="233"/>
      <c r="E16" s="418"/>
      <c r="F16" s="419"/>
      <c r="G16" s="420"/>
    </row>
    <row r="17" spans="1:7" ht="14.35" outlineLevel="1">
      <c r="A17" s="236">
        <v>5</v>
      </c>
      <c r="B17" s="237" t="s">
        <v>428</v>
      </c>
      <c r="C17" s="234"/>
      <c r="D17" s="233"/>
      <c r="E17" s="418"/>
      <c r="F17" s="419"/>
      <c r="G17" s="420"/>
    </row>
    <row r="18" spans="1:7" ht="14.35" outlineLevel="1">
      <c r="A18" s="236">
        <v>6</v>
      </c>
      <c r="B18" s="238" t="s">
        <v>427</v>
      </c>
      <c r="C18" s="234"/>
      <c r="D18" s="233"/>
      <c r="E18" s="418"/>
      <c r="F18" s="419"/>
      <c r="G18" s="420"/>
    </row>
    <row r="19" spans="1:7" ht="14.35" outlineLevel="1">
      <c r="A19" s="236">
        <v>7</v>
      </c>
      <c r="B19" s="238" t="s">
        <v>426</v>
      </c>
      <c r="C19" s="234"/>
      <c r="D19" s="233"/>
      <c r="E19" s="418"/>
      <c r="F19" s="419"/>
      <c r="G19" s="420"/>
    </row>
    <row r="20" spans="1:7" ht="14.35" outlineLevel="1">
      <c r="A20" s="236">
        <v>8</v>
      </c>
      <c r="B20" s="235" t="s">
        <v>420</v>
      </c>
      <c r="C20" s="234"/>
      <c r="D20" s="233"/>
      <c r="E20" s="418"/>
      <c r="F20" s="419"/>
      <c r="G20" s="420"/>
    </row>
    <row r="21" spans="1:7" ht="14.35" outlineLevel="1">
      <c r="A21" s="236">
        <v>9</v>
      </c>
      <c r="B21" s="239" t="s">
        <v>419</v>
      </c>
      <c r="C21" s="234"/>
      <c r="D21" s="233"/>
      <c r="E21" s="418"/>
      <c r="F21" s="419"/>
      <c r="G21" s="420"/>
    </row>
    <row r="22" spans="1:7" ht="14.35" outlineLevel="1">
      <c r="A22" s="236">
        <v>10</v>
      </c>
      <c r="B22" s="239" t="s">
        <v>418</v>
      </c>
      <c r="C22" s="234"/>
      <c r="D22" s="233"/>
      <c r="E22" s="418"/>
      <c r="F22" s="419"/>
      <c r="G22" s="420"/>
    </row>
    <row r="23" spans="1:7" ht="14.35" outlineLevel="1">
      <c r="A23" s="236">
        <v>11</v>
      </c>
      <c r="B23" s="237" t="s">
        <v>417</v>
      </c>
      <c r="C23" s="234"/>
      <c r="D23" s="233"/>
      <c r="E23" s="418"/>
      <c r="F23" s="419"/>
      <c r="G23" s="420"/>
    </row>
    <row r="24" spans="1:7" ht="14.35" outlineLevel="1">
      <c r="A24" s="236">
        <v>12</v>
      </c>
      <c r="B24" s="239" t="s">
        <v>416</v>
      </c>
      <c r="C24" s="234"/>
      <c r="D24" s="233"/>
      <c r="E24" s="418"/>
      <c r="F24" s="419"/>
      <c r="G24" s="420"/>
    </row>
    <row r="25" spans="1:7" ht="14.35" outlineLevel="1">
      <c r="A25" s="236">
        <v>13</v>
      </c>
      <c r="B25" s="235" t="s">
        <v>415</v>
      </c>
      <c r="C25" s="234"/>
      <c r="D25" s="233"/>
      <c r="E25" s="418"/>
      <c r="F25" s="419"/>
      <c r="G25" s="420"/>
    </row>
    <row r="26" spans="1:7" ht="14.35" outlineLevel="1">
      <c r="A26" s="236">
        <v>14</v>
      </c>
      <c r="B26" s="237" t="s">
        <v>414</v>
      </c>
      <c r="C26" s="234"/>
      <c r="D26" s="233"/>
      <c r="E26" s="418"/>
      <c r="F26" s="419"/>
      <c r="G26" s="420"/>
    </row>
    <row r="27" spans="1:7" ht="14.35" outlineLevel="1">
      <c r="A27" s="236">
        <v>15</v>
      </c>
      <c r="B27" s="235" t="s">
        <v>413</v>
      </c>
      <c r="C27" s="234"/>
      <c r="D27" s="233"/>
      <c r="E27" s="418"/>
      <c r="F27" s="419"/>
      <c r="G27" s="420"/>
    </row>
    <row r="28" spans="1:7" ht="14.35" outlineLevel="1">
      <c r="A28" s="236">
        <v>16</v>
      </c>
      <c r="B28" s="237" t="s">
        <v>409</v>
      </c>
      <c r="C28" s="234"/>
      <c r="D28" s="233"/>
      <c r="E28" s="418"/>
      <c r="F28" s="419"/>
      <c r="G28" s="420"/>
    </row>
    <row r="29" spans="1:7" ht="14.35" outlineLevel="1">
      <c r="A29" s="236">
        <v>17</v>
      </c>
      <c r="B29" s="237" t="s">
        <v>411</v>
      </c>
      <c r="C29" s="234"/>
      <c r="D29" s="233"/>
      <c r="E29" s="418"/>
      <c r="F29" s="419"/>
      <c r="G29" s="420"/>
    </row>
    <row r="30" spans="1:7" ht="14.35" outlineLevel="1">
      <c r="A30" s="236">
        <v>18</v>
      </c>
      <c r="B30" s="235" t="s">
        <v>410</v>
      </c>
      <c r="C30" s="234"/>
      <c r="D30" s="233"/>
      <c r="E30" s="418"/>
      <c r="F30" s="419"/>
      <c r="G30" s="420"/>
    </row>
    <row r="31" spans="1:7" ht="14.35" outlineLevel="1">
      <c r="A31" s="236">
        <v>19</v>
      </c>
      <c r="B31" s="235" t="s">
        <v>409</v>
      </c>
      <c r="C31" s="234"/>
      <c r="D31" s="233"/>
      <c r="E31" s="418"/>
      <c r="F31" s="419"/>
      <c r="G31" s="420"/>
    </row>
    <row r="32" spans="1:7" ht="14.35" outlineLevel="1">
      <c r="A32" s="236">
        <v>20</v>
      </c>
      <c r="B32" s="235" t="s">
        <v>408</v>
      </c>
      <c r="C32" s="234"/>
      <c r="D32" s="233"/>
      <c r="E32" s="418"/>
      <c r="F32" s="419"/>
      <c r="G32" s="420"/>
    </row>
    <row r="33" spans="1:7" ht="14.35" outlineLevel="1">
      <c r="A33" s="236">
        <v>21</v>
      </c>
      <c r="B33" s="235" t="s">
        <v>407</v>
      </c>
      <c r="C33" s="234"/>
      <c r="D33" s="233"/>
      <c r="E33" s="418"/>
      <c r="F33" s="419"/>
      <c r="G33" s="420"/>
    </row>
    <row r="34" spans="1:7" ht="60.2" customHeight="1" outlineLevel="1">
      <c r="A34" s="232"/>
      <c r="B34" s="241" t="str">
        <f>'6-7.Kardiomonitor z centralą'!B35</f>
        <v>Parametry techniczne i funkcjonalne wykraczające ponad wymagania minimalne OPZ- 15% waga oceny oferty.  specyfikacja, która służy jako wskazówka określająca powstanie oferty dostawcy, niespełnienie danego wymagania nie oznacza wykluczenia z konkurencji.</v>
      </c>
      <c r="C34" s="318"/>
      <c r="D34" s="318"/>
      <c r="E34" s="231"/>
      <c r="F34" s="231"/>
      <c r="G34" s="230"/>
    </row>
    <row r="35" spans="1:7" ht="19.5" customHeight="1" outlineLevel="1">
      <c r="A35" s="156">
        <v>1</v>
      </c>
      <c r="B35" s="238" t="s">
        <v>425</v>
      </c>
      <c r="C35" s="43"/>
      <c r="D35" s="44"/>
      <c r="E35" s="368"/>
      <c r="F35" s="368"/>
      <c r="G35" s="368"/>
    </row>
    <row r="36" spans="1:7" ht="19.5" customHeight="1" outlineLevel="1">
      <c r="A36" s="156">
        <v>2</v>
      </c>
      <c r="B36" s="238" t="s">
        <v>424</v>
      </c>
      <c r="C36" s="43"/>
      <c r="D36" s="44"/>
      <c r="E36" s="44"/>
      <c r="F36" s="44"/>
      <c r="G36" s="44"/>
    </row>
    <row r="37" spans="1:7" ht="19.5" customHeight="1" outlineLevel="1">
      <c r="A37" s="156">
        <v>3</v>
      </c>
      <c r="B37" s="238" t="s">
        <v>423</v>
      </c>
      <c r="C37" s="43"/>
      <c r="D37" s="44"/>
      <c r="E37" s="44"/>
      <c r="F37" s="44"/>
      <c r="G37" s="44"/>
    </row>
    <row r="38" spans="1:7" ht="19.5" customHeight="1" outlineLevel="1">
      <c r="A38" s="156">
        <v>4</v>
      </c>
      <c r="B38" s="238" t="s">
        <v>422</v>
      </c>
      <c r="C38" s="43"/>
      <c r="D38" s="44"/>
      <c r="E38" s="44"/>
      <c r="F38" s="44"/>
      <c r="G38" s="44"/>
    </row>
    <row r="39" spans="1:7" ht="19.5" customHeight="1" outlineLevel="1">
      <c r="A39" s="156">
        <v>5</v>
      </c>
      <c r="B39" s="237" t="s">
        <v>421</v>
      </c>
      <c r="C39" s="43"/>
      <c r="D39" s="44"/>
      <c r="E39" s="44"/>
      <c r="F39" s="44"/>
      <c r="G39" s="44"/>
    </row>
    <row r="40" spans="1:7" ht="36.75" customHeight="1" outlineLevel="1">
      <c r="A40" s="156">
        <v>6</v>
      </c>
      <c r="B40" s="238" t="s">
        <v>412</v>
      </c>
      <c r="C40" s="43"/>
      <c r="D40" s="44"/>
      <c r="E40" s="44"/>
      <c r="F40" s="44"/>
      <c r="G40" s="44"/>
    </row>
    <row r="41" spans="1:7" ht="26.45" customHeight="1" outlineLevel="1" thickBot="1">
      <c r="A41" s="48"/>
      <c r="B41" s="49" t="s">
        <v>10</v>
      </c>
      <c r="C41" s="329"/>
      <c r="D41" s="329"/>
      <c r="E41" s="330"/>
      <c r="F41" s="330"/>
      <c r="G41" s="331"/>
    </row>
    <row r="42" spans="1:7" ht="30" outlineLevel="1">
      <c r="A42" s="53">
        <v>1</v>
      </c>
      <c r="B42" s="30" t="s">
        <v>17</v>
      </c>
      <c r="C42" s="54"/>
      <c r="D42" s="229"/>
      <c r="E42" s="418"/>
      <c r="F42" s="419"/>
      <c r="G42" s="420"/>
    </row>
    <row r="43" spans="1:7" ht="15" outlineLevel="1">
      <c r="A43" s="58">
        <v>2</v>
      </c>
      <c r="B43" s="30" t="s">
        <v>18</v>
      </c>
      <c r="C43" s="43"/>
      <c r="D43" s="44"/>
      <c r="E43" s="418"/>
      <c r="F43" s="419"/>
      <c r="G43" s="420"/>
    </row>
    <row r="44" spans="1:7" ht="15" outlineLevel="1">
      <c r="A44" s="58">
        <v>3</v>
      </c>
      <c r="B44" s="30" t="s">
        <v>19</v>
      </c>
      <c r="C44" s="43"/>
      <c r="D44" s="44"/>
      <c r="E44" s="418"/>
      <c r="F44" s="419"/>
      <c r="G44" s="420"/>
    </row>
    <row r="45" spans="1:7" ht="15" outlineLevel="1">
      <c r="A45" s="53">
        <v>4</v>
      </c>
      <c r="B45" s="30" t="s">
        <v>20</v>
      </c>
      <c r="C45" s="43"/>
      <c r="D45" s="44"/>
      <c r="E45" s="418"/>
      <c r="F45" s="419"/>
      <c r="G45" s="420"/>
    </row>
    <row r="46" spans="1:7" s="69" customFormat="1" ht="30" outlineLevel="1">
      <c r="A46" s="53">
        <v>5</v>
      </c>
      <c r="B46" s="30" t="s">
        <v>21</v>
      </c>
      <c r="C46" s="43"/>
      <c r="D46" s="44"/>
      <c r="E46" s="418"/>
      <c r="F46" s="419"/>
      <c r="G46" s="420"/>
    </row>
    <row r="47" spans="1:7" s="69" customFormat="1" ht="15" outlineLevel="1">
      <c r="A47" s="58">
        <v>6</v>
      </c>
      <c r="B47" s="30" t="s">
        <v>22</v>
      </c>
      <c r="C47" s="43"/>
      <c r="D47" s="44"/>
      <c r="E47" s="418"/>
      <c r="F47" s="419"/>
      <c r="G47" s="420"/>
    </row>
    <row r="48" spans="1:7" s="69" customFormat="1" ht="15" outlineLevel="1">
      <c r="A48" s="58">
        <v>7</v>
      </c>
      <c r="B48" s="30" t="s">
        <v>23</v>
      </c>
      <c r="C48" s="43"/>
      <c r="D48" s="44"/>
      <c r="E48" s="418"/>
      <c r="F48" s="419"/>
      <c r="G48" s="420"/>
    </row>
    <row r="49" spans="1:48" s="69" customFormat="1" ht="30" outlineLevel="1">
      <c r="A49" s="53">
        <v>8</v>
      </c>
      <c r="B49" s="59" t="s">
        <v>24</v>
      </c>
      <c r="C49" s="60"/>
      <c r="D49" s="228"/>
      <c r="E49" s="418"/>
      <c r="F49" s="419"/>
      <c r="G49" s="420"/>
    </row>
    <row r="50" spans="1:48" s="69" customFormat="1" ht="15.35" outlineLevel="1" thickBot="1">
      <c r="A50" s="53">
        <v>9</v>
      </c>
      <c r="B50" s="59" t="s">
        <v>25</v>
      </c>
      <c r="C50" s="60"/>
      <c r="D50" s="228"/>
      <c r="E50" s="418"/>
      <c r="F50" s="419"/>
      <c r="G50" s="420"/>
    </row>
    <row r="51" spans="1:48" ht="78" customHeight="1" thickBot="1">
      <c r="A51" s="64"/>
      <c r="B51" s="65" t="s">
        <v>11</v>
      </c>
      <c r="C51" s="66"/>
      <c r="D51" s="351" t="s">
        <v>89</v>
      </c>
      <c r="E51" s="352"/>
      <c r="F51" s="67">
        <v>0</v>
      </c>
      <c r="G51" s="68"/>
      <c r="H51" s="71"/>
      <c r="I51" s="71"/>
      <c r="J51" s="71"/>
      <c r="K51" s="71"/>
      <c r="L51" s="71"/>
      <c r="M51" s="71"/>
      <c r="N51" s="71"/>
      <c r="O51" s="71"/>
      <c r="P51" s="71"/>
      <c r="Q51" s="71"/>
      <c r="R51" s="71"/>
      <c r="S51" s="71"/>
      <c r="T51" s="71"/>
      <c r="U51" s="71"/>
      <c r="V51" s="71"/>
      <c r="W51" s="71"/>
      <c r="X51" s="71"/>
      <c r="Y51" s="71"/>
      <c r="Z51" s="71"/>
      <c r="AA51" s="71"/>
      <c r="AB51" s="71"/>
      <c r="AC51" s="71"/>
      <c r="AD51" s="71"/>
      <c r="AE51" s="71"/>
      <c r="AF51" s="71"/>
      <c r="AG51" s="71"/>
      <c r="AH51" s="71"/>
      <c r="AI51" s="71"/>
      <c r="AJ51" s="71"/>
      <c r="AK51" s="71"/>
      <c r="AL51" s="71"/>
      <c r="AM51" s="71"/>
      <c r="AN51" s="71"/>
      <c r="AO51" s="71"/>
      <c r="AP51" s="71"/>
      <c r="AQ51" s="71"/>
      <c r="AR51" s="71"/>
      <c r="AS51" s="71"/>
      <c r="AT51" s="71"/>
      <c r="AU51" s="71"/>
      <c r="AV51" s="71"/>
    </row>
    <row r="52" spans="1:48" ht="25.5" customHeight="1" thickTop="1">
      <c r="A52" s="72"/>
      <c r="B52" s="73"/>
      <c r="C52" s="73"/>
      <c r="D52" s="73"/>
      <c r="E52" s="73"/>
      <c r="F52" s="73"/>
      <c r="G52" s="73"/>
    </row>
  </sheetData>
  <mergeCells count="37">
    <mergeCell ref="E20:G20"/>
    <mergeCell ref="E21:G21"/>
    <mergeCell ref="D51:E51"/>
    <mergeCell ref="B2:G2"/>
    <mergeCell ref="C3:G3"/>
    <mergeCell ref="C5:G5"/>
    <mergeCell ref="E11:G11"/>
    <mergeCell ref="E12:G12"/>
    <mergeCell ref="E35:G35"/>
    <mergeCell ref="E13:G13"/>
    <mergeCell ref="E14:G14"/>
    <mergeCell ref="E15:G15"/>
    <mergeCell ref="E16:G16"/>
    <mergeCell ref="E17:G17"/>
    <mergeCell ref="E18:G18"/>
    <mergeCell ref="E19:G19"/>
    <mergeCell ref="E22:G22"/>
    <mergeCell ref="E23:G23"/>
    <mergeCell ref="E24:G24"/>
    <mergeCell ref="E25:G25"/>
    <mergeCell ref="E26:G26"/>
    <mergeCell ref="E31:G31"/>
    <mergeCell ref="E32:G32"/>
    <mergeCell ref="E33:G33"/>
    <mergeCell ref="E27:G27"/>
    <mergeCell ref="E28:G28"/>
    <mergeCell ref="E29:G29"/>
    <mergeCell ref="E30:G30"/>
    <mergeCell ref="E47:G47"/>
    <mergeCell ref="E48:G48"/>
    <mergeCell ref="E49:G49"/>
    <mergeCell ref="E50:G50"/>
    <mergeCell ref="E42:G42"/>
    <mergeCell ref="E43:G43"/>
    <mergeCell ref="E44:G44"/>
    <mergeCell ref="E45:G45"/>
    <mergeCell ref="E46:G46"/>
  </mergeCells>
  <conditionalFormatting sqref="C4:C10">
    <cfRule type="containsText" dxfId="29" priority="1" operator="containsText" text="NIE">
      <formula>NOT(ISERROR(SEARCH("NIE",C4)))</formula>
    </cfRule>
  </conditionalFormatting>
  <conditionalFormatting sqref="C13:C33 C35:C40 C42:C50">
    <cfRule type="containsText" dxfId="28" priority="2" operator="containsText" text="ANO">
      <formula>NOT(ISERROR(SEARCH("ANO",C13)))</formula>
    </cfRule>
    <cfRule type="containsText" dxfId="27" priority="3" operator="containsText" text="NIE">
      <formula>NOT(ISERROR(SEARCH("NIE",C13)))</formula>
    </cfRule>
  </conditionalFormatting>
  <dataValidations count="1">
    <dataValidation type="list" allowBlank="1" showInputMessage="1" showErrorMessage="1" sqref="C42:C51 C35:C40 C13:C33" xr:uid="{E6984C2C-A365-45D5-8FA8-94E7740FCBC1}">
      <formula1>$V$3:$V$4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19408-9346-462D-AB9D-9D70ADB52F39}">
  <dimension ref="A1:G76"/>
  <sheetViews>
    <sheetView workbookViewId="0">
      <selection activeCell="C5" sqref="C5:G5"/>
    </sheetView>
  </sheetViews>
  <sheetFormatPr defaultRowHeight="14.35"/>
  <cols>
    <col min="1" max="1" width="6.1171875" style="1" customWidth="1"/>
    <col min="2" max="2" width="98.29296875" style="2" customWidth="1"/>
    <col min="3" max="3" width="35.87890625" style="3" customWidth="1"/>
    <col min="4" max="4" width="43" style="2" customWidth="1"/>
    <col min="5" max="5" width="18" style="2" customWidth="1"/>
    <col min="6" max="7" width="15.5859375" style="2" customWidth="1"/>
  </cols>
  <sheetData>
    <row r="1" spans="1:7" ht="14.7" thickBot="1"/>
    <row r="2" spans="1:7" ht="15" thickTop="1" thickBot="1">
      <c r="A2" s="4"/>
      <c r="B2" s="353" t="s">
        <v>0</v>
      </c>
      <c r="C2" s="354"/>
      <c r="D2" s="354"/>
      <c r="E2" s="354"/>
      <c r="F2" s="354"/>
      <c r="G2" s="355"/>
    </row>
    <row r="3" spans="1:7" ht="20.350000000000001" thickTop="1">
      <c r="A3" s="5"/>
      <c r="B3" s="6" t="s">
        <v>1</v>
      </c>
      <c r="C3" s="356" t="s">
        <v>483</v>
      </c>
      <c r="D3" s="357"/>
      <c r="E3" s="357"/>
      <c r="F3" s="357"/>
      <c r="G3" s="358"/>
    </row>
    <row r="4" spans="1:7" ht="18">
      <c r="A4" s="7"/>
      <c r="B4" s="8" t="s">
        <v>2</v>
      </c>
      <c r="C4" s="9">
        <v>1</v>
      </c>
      <c r="D4" s="10"/>
      <c r="E4" s="10"/>
      <c r="F4" s="10"/>
      <c r="G4" s="11"/>
    </row>
    <row r="5" spans="1:7" ht="18.350000000000001" thickBot="1">
      <c r="A5" s="12"/>
      <c r="B5" s="13" t="s">
        <v>3</v>
      </c>
      <c r="C5" s="359" t="s">
        <v>483</v>
      </c>
      <c r="D5" s="360"/>
      <c r="E5" s="360"/>
      <c r="F5" s="360"/>
      <c r="G5" s="361"/>
    </row>
    <row r="6" spans="1:7">
      <c r="A6" s="14"/>
      <c r="B6" s="15"/>
      <c r="C6" s="16"/>
      <c r="D6" s="16"/>
      <c r="E6" s="16"/>
      <c r="F6" s="16"/>
      <c r="G6" s="17"/>
    </row>
    <row r="7" spans="1:7" ht="20">
      <c r="A7" s="18"/>
      <c r="B7" s="19" t="s">
        <v>4</v>
      </c>
      <c r="C7" s="20"/>
      <c r="D7" s="20"/>
      <c r="E7" s="20"/>
      <c r="F7" s="20"/>
      <c r="G7" s="21"/>
    </row>
    <row r="8" spans="1:7" ht="20">
      <c r="A8" s="18"/>
      <c r="B8" s="19" t="s">
        <v>5</v>
      </c>
      <c r="C8" s="20"/>
      <c r="D8" s="20"/>
      <c r="E8" s="20"/>
      <c r="F8" s="20"/>
      <c r="G8" s="21"/>
    </row>
    <row r="9" spans="1:7" ht="20">
      <c r="A9" s="18"/>
      <c r="B9" s="19" t="s">
        <v>6</v>
      </c>
      <c r="C9" s="20"/>
      <c r="D9" s="20"/>
      <c r="E9" s="20"/>
      <c r="F9" s="20"/>
      <c r="G9" s="21"/>
    </row>
    <row r="10" spans="1:7" ht="20.350000000000001" thickBot="1">
      <c r="A10" s="22"/>
      <c r="B10" s="23"/>
      <c r="C10" s="24"/>
      <c r="D10" s="24"/>
      <c r="E10" s="24"/>
      <c r="F10" s="24"/>
      <c r="G10" s="25"/>
    </row>
    <row r="11" spans="1:7" ht="38.700000000000003" thickTop="1" thickBot="1">
      <c r="A11" s="26"/>
      <c r="B11" s="27"/>
      <c r="C11" s="28" t="s">
        <v>7</v>
      </c>
      <c r="D11" s="28" t="s">
        <v>87</v>
      </c>
      <c r="E11" s="362" t="s">
        <v>8</v>
      </c>
      <c r="F11" s="363"/>
      <c r="G11" s="364"/>
    </row>
    <row r="12" spans="1:7" ht="18.350000000000001" thickTop="1">
      <c r="A12" s="36"/>
      <c r="B12" s="74" t="s">
        <v>482</v>
      </c>
      <c r="C12" s="29"/>
      <c r="D12" s="29"/>
      <c r="E12" s="375"/>
      <c r="F12" s="376"/>
      <c r="G12" s="377"/>
    </row>
    <row r="13" spans="1:7">
      <c r="A13" s="41">
        <v>1</v>
      </c>
      <c r="B13" s="254" t="s">
        <v>481</v>
      </c>
      <c r="C13" s="31"/>
      <c r="D13" s="32"/>
      <c r="E13" s="372"/>
      <c r="F13" s="373"/>
      <c r="G13" s="374"/>
    </row>
    <row r="14" spans="1:7" ht="26">
      <c r="A14" s="41">
        <v>2</v>
      </c>
      <c r="B14" s="155" t="s">
        <v>480</v>
      </c>
      <c r="C14" s="31"/>
      <c r="D14" s="32"/>
      <c r="E14" s="372"/>
      <c r="F14" s="373"/>
      <c r="G14" s="374"/>
    </row>
    <row r="15" spans="1:7">
      <c r="A15" s="41">
        <v>3</v>
      </c>
      <c r="B15" s="253" t="s">
        <v>479</v>
      </c>
      <c r="C15" s="31"/>
      <c r="D15" s="32"/>
      <c r="E15" s="372"/>
      <c r="F15" s="373"/>
      <c r="G15" s="374"/>
    </row>
    <row r="16" spans="1:7">
      <c r="A16" s="41">
        <v>4</v>
      </c>
      <c r="B16" s="252" t="s">
        <v>478</v>
      </c>
      <c r="C16" s="31"/>
      <c r="D16" s="32"/>
      <c r="E16" s="372"/>
      <c r="F16" s="373"/>
      <c r="G16" s="374"/>
    </row>
    <row r="17" spans="1:7">
      <c r="A17" s="41">
        <v>5</v>
      </c>
      <c r="B17" s="252" t="s">
        <v>477</v>
      </c>
      <c r="C17" s="31"/>
      <c r="D17" s="32"/>
      <c r="E17" s="372"/>
      <c r="F17" s="373"/>
      <c r="G17" s="374"/>
    </row>
    <row r="18" spans="1:7">
      <c r="A18" s="41">
        <v>6</v>
      </c>
      <c r="B18" s="252" t="s">
        <v>476</v>
      </c>
      <c r="C18" s="31"/>
      <c r="D18" s="32"/>
      <c r="E18" s="372"/>
      <c r="F18" s="373"/>
      <c r="G18" s="374"/>
    </row>
    <row r="19" spans="1:7">
      <c r="A19" s="41">
        <v>7</v>
      </c>
      <c r="B19" s="252" t="s">
        <v>475</v>
      </c>
      <c r="C19" s="31"/>
      <c r="D19" s="32"/>
      <c r="E19" s="372"/>
      <c r="F19" s="373"/>
      <c r="G19" s="374"/>
    </row>
    <row r="20" spans="1:7">
      <c r="A20" s="41">
        <v>8</v>
      </c>
      <c r="B20" s="248" t="s">
        <v>454</v>
      </c>
      <c r="C20" s="31"/>
      <c r="D20" s="32"/>
      <c r="E20" s="372"/>
      <c r="F20" s="373"/>
      <c r="G20" s="374"/>
    </row>
    <row r="21" spans="1:7">
      <c r="A21" s="41">
        <v>9</v>
      </c>
      <c r="B21" s="248" t="s">
        <v>450</v>
      </c>
      <c r="C21" s="31"/>
      <c r="D21" s="32"/>
      <c r="E21" s="372"/>
      <c r="F21" s="373"/>
      <c r="G21" s="374"/>
    </row>
    <row r="22" spans="1:7">
      <c r="A22" s="41">
        <v>10</v>
      </c>
      <c r="B22" s="248" t="s">
        <v>444</v>
      </c>
      <c r="C22" s="31"/>
      <c r="D22" s="32"/>
      <c r="E22" s="372"/>
      <c r="F22" s="373"/>
      <c r="G22" s="374"/>
    </row>
    <row r="23" spans="1:7">
      <c r="A23" s="41">
        <v>11</v>
      </c>
      <c r="B23" s="247" t="s">
        <v>472</v>
      </c>
      <c r="C23" s="31"/>
      <c r="D23" s="32"/>
      <c r="E23" s="372"/>
      <c r="F23" s="373"/>
      <c r="G23" s="374"/>
    </row>
    <row r="24" spans="1:7">
      <c r="A24" s="41">
        <v>12</v>
      </c>
      <c r="B24" s="247" t="s">
        <v>471</v>
      </c>
      <c r="C24" s="31"/>
      <c r="D24" s="32"/>
      <c r="E24" s="372"/>
      <c r="F24" s="373"/>
      <c r="G24" s="374"/>
    </row>
    <row r="25" spans="1:7">
      <c r="A25" s="41">
        <v>13</v>
      </c>
      <c r="B25" s="247" t="s">
        <v>473</v>
      </c>
      <c r="C25" s="31"/>
      <c r="D25" s="32"/>
      <c r="E25" s="372"/>
      <c r="F25" s="373"/>
      <c r="G25" s="374"/>
    </row>
    <row r="26" spans="1:7">
      <c r="A26" s="41">
        <v>14</v>
      </c>
      <c r="B26" s="250" t="s">
        <v>470</v>
      </c>
      <c r="C26" s="31"/>
      <c r="D26" s="32"/>
      <c r="E26" s="372"/>
      <c r="F26" s="373"/>
      <c r="G26" s="374"/>
    </row>
    <row r="27" spans="1:7" ht="14.7" thickBot="1">
      <c r="A27" s="41">
        <v>15</v>
      </c>
      <c r="B27" s="247" t="s">
        <v>469</v>
      </c>
      <c r="C27" s="31"/>
      <c r="D27" s="32"/>
      <c r="E27" s="372"/>
      <c r="F27" s="373"/>
      <c r="G27" s="374"/>
    </row>
    <row r="28" spans="1:7" ht="47.7" thickTop="1" thickBot="1">
      <c r="A28" s="36"/>
      <c r="B28" s="79" t="str">
        <f>'8.Pulsoksymetry'!B34</f>
        <v>Parametry techniczne i funkcjonalne wykraczające ponad wymagania minimalne OPZ- 15% waga oceny oferty.  specyfikacja, która służy jako wskazówka określająca powstanie oferty dostawcy, niespełnienie danego wymagania nie oznacza wykluczenia z konkurencji.</v>
      </c>
      <c r="C28" s="38"/>
      <c r="D28" s="38"/>
      <c r="E28" s="39"/>
      <c r="F28" s="39"/>
      <c r="G28" s="40"/>
    </row>
    <row r="29" spans="1:7">
      <c r="A29" s="41">
        <v>1</v>
      </c>
      <c r="B29" s="251" t="s">
        <v>474</v>
      </c>
      <c r="C29" s="42"/>
      <c r="D29" s="81"/>
      <c r="E29" s="421"/>
      <c r="F29" s="422"/>
      <c r="G29" s="423"/>
    </row>
    <row r="30" spans="1:7">
      <c r="A30" s="41">
        <v>2</v>
      </c>
      <c r="B30" s="247" t="s">
        <v>468</v>
      </c>
      <c r="C30" s="43"/>
      <c r="D30" s="44"/>
      <c r="E30" s="372"/>
      <c r="F30" s="373"/>
      <c r="G30" s="374"/>
    </row>
    <row r="31" spans="1:7">
      <c r="A31" s="41">
        <v>3</v>
      </c>
      <c r="B31" s="247" t="s">
        <v>467</v>
      </c>
      <c r="C31" s="43"/>
      <c r="D31" s="44"/>
      <c r="E31" s="372"/>
      <c r="F31" s="373"/>
      <c r="G31" s="374"/>
    </row>
    <row r="32" spans="1:7">
      <c r="A32" s="41">
        <v>4</v>
      </c>
      <c r="B32" s="247" t="s">
        <v>466</v>
      </c>
      <c r="C32" s="43"/>
      <c r="D32" s="44"/>
      <c r="E32" s="372"/>
      <c r="F32" s="373"/>
      <c r="G32" s="374"/>
    </row>
    <row r="33" spans="1:7">
      <c r="A33" s="41">
        <v>5</v>
      </c>
      <c r="B33" s="247" t="s">
        <v>465</v>
      </c>
      <c r="C33" s="43"/>
      <c r="D33" s="44"/>
      <c r="E33" s="372"/>
      <c r="F33" s="373"/>
      <c r="G33" s="374"/>
    </row>
    <row r="34" spans="1:7">
      <c r="A34" s="41">
        <v>6</v>
      </c>
      <c r="B34" s="247" t="s">
        <v>464</v>
      </c>
      <c r="C34" s="43"/>
      <c r="D34" s="44"/>
      <c r="E34" s="372"/>
      <c r="F34" s="373"/>
      <c r="G34" s="374"/>
    </row>
    <row r="35" spans="1:7">
      <c r="A35" s="41">
        <v>7</v>
      </c>
      <c r="B35" s="247" t="s">
        <v>463</v>
      </c>
      <c r="C35" s="43"/>
      <c r="D35" s="44"/>
      <c r="E35" s="372"/>
      <c r="F35" s="373"/>
      <c r="G35" s="374"/>
    </row>
    <row r="36" spans="1:7">
      <c r="A36" s="41">
        <v>8</v>
      </c>
      <c r="B36" s="247" t="s">
        <v>462</v>
      </c>
      <c r="C36" s="43"/>
      <c r="D36" s="44"/>
      <c r="E36" s="372"/>
      <c r="F36" s="373"/>
      <c r="G36" s="374"/>
    </row>
    <row r="37" spans="1:7">
      <c r="A37" s="41">
        <v>9</v>
      </c>
      <c r="B37" s="247" t="s">
        <v>461</v>
      </c>
      <c r="C37" s="43"/>
      <c r="D37" s="44"/>
      <c r="E37" s="372"/>
      <c r="F37" s="373"/>
      <c r="G37" s="374"/>
    </row>
    <row r="38" spans="1:7">
      <c r="A38" s="41">
        <v>10</v>
      </c>
      <c r="B38" s="247" t="s">
        <v>460</v>
      </c>
      <c r="C38" s="43"/>
      <c r="D38" s="44"/>
      <c r="E38" s="372"/>
      <c r="F38" s="373"/>
      <c r="G38" s="374"/>
    </row>
    <row r="39" spans="1:7">
      <c r="A39" s="41">
        <v>11</v>
      </c>
      <c r="B39" s="247" t="s">
        <v>459</v>
      </c>
      <c r="C39" s="43"/>
      <c r="D39" s="44"/>
      <c r="E39" s="372"/>
      <c r="F39" s="373"/>
      <c r="G39" s="374"/>
    </row>
    <row r="40" spans="1:7">
      <c r="A40" s="41">
        <v>12</v>
      </c>
      <c r="B40" s="247" t="s">
        <v>458</v>
      </c>
      <c r="C40" s="43"/>
      <c r="D40" s="44"/>
      <c r="E40" s="372"/>
      <c r="F40" s="373"/>
      <c r="G40" s="374"/>
    </row>
    <row r="41" spans="1:7">
      <c r="A41" s="41">
        <v>13</v>
      </c>
      <c r="B41" s="250" t="s">
        <v>457</v>
      </c>
      <c r="C41" s="43"/>
      <c r="D41" s="44"/>
      <c r="E41" s="372"/>
      <c r="F41" s="373"/>
      <c r="G41" s="374"/>
    </row>
    <row r="42" spans="1:7">
      <c r="A42" s="41">
        <v>14</v>
      </c>
      <c r="B42" s="247" t="s">
        <v>456</v>
      </c>
      <c r="C42" s="43"/>
      <c r="D42" s="44"/>
      <c r="E42" s="372"/>
      <c r="F42" s="373"/>
      <c r="G42" s="374"/>
    </row>
    <row r="43" spans="1:7" ht="150">
      <c r="A43" s="41">
        <v>15</v>
      </c>
      <c r="B43" s="249" t="s">
        <v>455</v>
      </c>
      <c r="C43" s="43"/>
      <c r="D43" s="44"/>
      <c r="E43" s="372"/>
      <c r="F43" s="373"/>
      <c r="G43" s="374"/>
    </row>
    <row r="44" spans="1:7">
      <c r="A44" s="41">
        <v>16</v>
      </c>
      <c r="B44" s="248" t="s">
        <v>454</v>
      </c>
      <c r="C44" s="43"/>
      <c r="D44" s="44"/>
      <c r="E44" s="372"/>
      <c r="F44" s="373"/>
      <c r="G44" s="374"/>
    </row>
    <row r="45" spans="1:7">
      <c r="A45" s="41">
        <v>17</v>
      </c>
      <c r="B45" s="247" t="s">
        <v>443</v>
      </c>
      <c r="C45" s="43"/>
      <c r="D45" s="44"/>
      <c r="E45" s="372"/>
      <c r="F45" s="373"/>
      <c r="G45" s="374"/>
    </row>
    <row r="46" spans="1:7">
      <c r="A46" s="41">
        <v>18</v>
      </c>
      <c r="B46" s="247" t="s">
        <v>453</v>
      </c>
      <c r="C46" s="43"/>
      <c r="D46" s="44"/>
      <c r="E46" s="372"/>
      <c r="F46" s="373"/>
      <c r="G46" s="374"/>
    </row>
    <row r="47" spans="1:7">
      <c r="A47" s="41">
        <v>19</v>
      </c>
      <c r="B47" s="247" t="s">
        <v>452</v>
      </c>
      <c r="C47" s="43"/>
      <c r="D47" s="44"/>
      <c r="E47" s="372"/>
      <c r="F47" s="373"/>
      <c r="G47" s="374"/>
    </row>
    <row r="48" spans="1:7">
      <c r="A48" s="41">
        <v>20</v>
      </c>
      <c r="B48" s="247" t="s">
        <v>451</v>
      </c>
      <c r="C48" s="43"/>
      <c r="D48" s="44"/>
      <c r="E48" s="372"/>
      <c r="F48" s="373"/>
      <c r="G48" s="374"/>
    </row>
    <row r="49" spans="1:7">
      <c r="A49" s="41">
        <v>21</v>
      </c>
      <c r="B49" s="248" t="s">
        <v>450</v>
      </c>
      <c r="C49" s="43"/>
      <c r="D49" s="44"/>
      <c r="E49" s="372"/>
      <c r="F49" s="373"/>
      <c r="G49" s="374"/>
    </row>
    <row r="50" spans="1:7">
      <c r="A50" s="41">
        <v>22</v>
      </c>
      <c r="B50" s="247" t="s">
        <v>449</v>
      </c>
      <c r="C50" s="43"/>
      <c r="D50" s="44"/>
      <c r="E50" s="372"/>
      <c r="F50" s="373"/>
      <c r="G50" s="374"/>
    </row>
    <row r="51" spans="1:7">
      <c r="A51" s="41">
        <v>23</v>
      </c>
      <c r="B51" s="247" t="s">
        <v>448</v>
      </c>
      <c r="C51" s="43"/>
      <c r="D51" s="44"/>
      <c r="E51" s="372"/>
      <c r="F51" s="373"/>
      <c r="G51" s="374"/>
    </row>
    <row r="52" spans="1:7">
      <c r="A52" s="41">
        <v>24</v>
      </c>
      <c r="B52" s="247" t="s">
        <v>447</v>
      </c>
      <c r="C52" s="43"/>
      <c r="D52" s="44"/>
      <c r="E52" s="372"/>
      <c r="F52" s="373"/>
      <c r="G52" s="374"/>
    </row>
    <row r="53" spans="1:7">
      <c r="A53" s="41">
        <v>25</v>
      </c>
      <c r="B53" s="247" t="s">
        <v>446</v>
      </c>
      <c r="C53" s="43"/>
      <c r="D53" s="44"/>
      <c r="E53" s="372"/>
      <c r="F53" s="373"/>
      <c r="G53" s="374"/>
    </row>
    <row r="54" spans="1:7">
      <c r="A54" s="41">
        <v>26</v>
      </c>
      <c r="B54" s="247" t="s">
        <v>445</v>
      </c>
      <c r="C54" s="43"/>
      <c r="D54" s="44"/>
      <c r="E54" s="372"/>
      <c r="F54" s="373"/>
      <c r="G54" s="374"/>
    </row>
    <row r="55" spans="1:7">
      <c r="A55" s="41">
        <v>27</v>
      </c>
      <c r="B55" s="248" t="s">
        <v>444</v>
      </c>
      <c r="C55" s="43"/>
      <c r="D55" s="44"/>
      <c r="E55" s="372"/>
      <c r="F55" s="373"/>
      <c r="G55" s="374"/>
    </row>
    <row r="56" spans="1:7">
      <c r="A56" s="41">
        <v>28</v>
      </c>
      <c r="B56" s="247" t="s">
        <v>443</v>
      </c>
      <c r="C56" s="43"/>
      <c r="D56" s="44"/>
      <c r="E56" s="372"/>
      <c r="F56" s="373"/>
      <c r="G56" s="374"/>
    </row>
    <row r="57" spans="1:7">
      <c r="A57" s="41">
        <v>29</v>
      </c>
      <c r="B57" s="247" t="s">
        <v>442</v>
      </c>
      <c r="C57" s="43"/>
      <c r="D57" s="44"/>
      <c r="E57" s="372"/>
      <c r="F57" s="373"/>
      <c r="G57" s="374"/>
    </row>
    <row r="58" spans="1:7">
      <c r="A58" s="41">
        <v>30</v>
      </c>
      <c r="B58" s="247" t="s">
        <v>441</v>
      </c>
      <c r="C58" s="43"/>
      <c r="D58" s="44"/>
      <c r="E58" s="372"/>
      <c r="F58" s="373"/>
      <c r="G58" s="374"/>
    </row>
    <row r="59" spans="1:7" ht="14.7" thickBot="1">
      <c r="A59" s="41">
        <v>31</v>
      </c>
      <c r="B59" s="245" t="s">
        <v>440</v>
      </c>
      <c r="C59" s="43"/>
      <c r="D59" s="44"/>
      <c r="E59" s="372"/>
      <c r="F59" s="373"/>
      <c r="G59" s="374"/>
    </row>
    <row r="60" spans="1:7" ht="18.350000000000001" thickBot="1">
      <c r="A60" s="246"/>
      <c r="B60" s="49" t="s">
        <v>439</v>
      </c>
      <c r="C60" s="50"/>
      <c r="D60" s="50"/>
      <c r="E60" s="51"/>
      <c r="F60" s="51"/>
      <c r="G60" s="52"/>
    </row>
    <row r="61" spans="1:7">
      <c r="A61" s="41">
        <v>38</v>
      </c>
      <c r="B61" s="245" t="s">
        <v>438</v>
      </c>
      <c r="C61" s="244"/>
      <c r="D61" s="243"/>
      <c r="E61" s="243"/>
      <c r="F61" s="243"/>
      <c r="G61" s="242"/>
    </row>
    <row r="62" spans="1:7">
      <c r="A62" s="41">
        <v>39</v>
      </c>
      <c r="B62" s="245" t="s">
        <v>437</v>
      </c>
      <c r="C62" s="244"/>
      <c r="D62" s="243"/>
      <c r="E62" s="243"/>
      <c r="F62" s="243"/>
      <c r="G62" s="242"/>
    </row>
    <row r="63" spans="1:7" ht="23.35">
      <c r="A63" s="41">
        <v>40</v>
      </c>
      <c r="B63" s="245" t="s">
        <v>436</v>
      </c>
      <c r="C63" s="244"/>
      <c r="D63" s="243"/>
      <c r="E63" s="243"/>
      <c r="F63" s="243"/>
      <c r="G63" s="242"/>
    </row>
    <row r="64" spans="1:7" ht="23.7" thickBot="1">
      <c r="A64" s="41">
        <v>41</v>
      </c>
      <c r="B64" s="245" t="s">
        <v>435</v>
      </c>
      <c r="C64" s="244"/>
      <c r="D64" s="243"/>
      <c r="E64" s="243"/>
      <c r="F64" s="243"/>
      <c r="G64" s="242"/>
    </row>
    <row r="65" spans="1:7" ht="18.350000000000001" thickBot="1">
      <c r="A65" s="48"/>
      <c r="B65" s="49" t="s">
        <v>10</v>
      </c>
      <c r="C65" s="50"/>
      <c r="D65" s="50"/>
      <c r="E65" s="51"/>
      <c r="F65" s="51"/>
      <c r="G65" s="52"/>
    </row>
    <row r="66" spans="1:7" ht="15">
      <c r="A66" s="53">
        <v>1</v>
      </c>
      <c r="B66" s="30" t="s">
        <v>434</v>
      </c>
      <c r="C66" s="54"/>
      <c r="D66" s="229"/>
      <c r="E66" s="55"/>
      <c r="F66" s="56"/>
      <c r="G66" s="57"/>
    </row>
    <row r="67" spans="1:7" ht="15">
      <c r="A67" s="58">
        <v>2</v>
      </c>
      <c r="B67" s="30" t="s">
        <v>18</v>
      </c>
      <c r="C67" s="43"/>
      <c r="D67" s="44"/>
      <c r="E67" s="45"/>
      <c r="F67" s="46"/>
      <c r="G67" s="47"/>
    </row>
    <row r="68" spans="1:7" ht="15">
      <c r="A68" s="58">
        <v>3</v>
      </c>
      <c r="B68" s="30" t="s">
        <v>19</v>
      </c>
      <c r="C68" s="43"/>
      <c r="D68" s="44"/>
      <c r="E68" s="45"/>
      <c r="F68" s="46"/>
      <c r="G68" s="47"/>
    </row>
    <row r="69" spans="1:7" ht="15">
      <c r="A69" s="53">
        <v>4</v>
      </c>
      <c r="B69" s="30" t="s">
        <v>20</v>
      </c>
      <c r="C69" s="43"/>
      <c r="D69" s="44"/>
      <c r="E69" s="45"/>
      <c r="F69" s="46"/>
      <c r="G69" s="47"/>
    </row>
    <row r="70" spans="1:7" ht="30">
      <c r="A70" s="53">
        <v>5</v>
      </c>
      <c r="B70" s="30" t="s">
        <v>363</v>
      </c>
      <c r="C70" s="43"/>
      <c r="D70" s="44"/>
      <c r="E70" s="45"/>
      <c r="F70" s="46"/>
      <c r="G70" s="47"/>
    </row>
    <row r="71" spans="1:7" ht="15">
      <c r="A71" s="58">
        <v>6</v>
      </c>
      <c r="B71" s="30" t="s">
        <v>22</v>
      </c>
      <c r="C71" s="43"/>
      <c r="D71" s="44"/>
      <c r="E71" s="45"/>
      <c r="F71" s="46"/>
      <c r="G71" s="47"/>
    </row>
    <row r="72" spans="1:7" ht="15">
      <c r="A72" s="58">
        <v>7</v>
      </c>
      <c r="B72" s="30" t="s">
        <v>23</v>
      </c>
      <c r="C72" s="43"/>
      <c r="D72" s="44"/>
      <c r="E72" s="45"/>
      <c r="F72" s="46"/>
      <c r="G72" s="47"/>
    </row>
    <row r="73" spans="1:7" ht="30">
      <c r="A73" s="53">
        <v>8</v>
      </c>
      <c r="B73" s="59" t="s">
        <v>24</v>
      </c>
      <c r="C73" s="60"/>
      <c r="D73" s="228"/>
      <c r="E73" s="61"/>
      <c r="F73" s="62"/>
      <c r="G73" s="63"/>
    </row>
    <row r="74" spans="1:7" ht="30.35" thickBot="1">
      <c r="A74" s="53">
        <v>9</v>
      </c>
      <c r="B74" s="59" t="s">
        <v>25</v>
      </c>
      <c r="C74" s="60"/>
      <c r="D74" s="228"/>
      <c r="E74" s="61"/>
      <c r="F74" s="62"/>
      <c r="G74" s="63"/>
    </row>
    <row r="75" spans="1:7" ht="72.599999999999994" customHeight="1" thickBot="1">
      <c r="A75" s="64"/>
      <c r="B75" s="65" t="s">
        <v>11</v>
      </c>
      <c r="C75" s="66"/>
      <c r="D75" s="351" t="s">
        <v>89</v>
      </c>
      <c r="E75" s="352"/>
      <c r="F75" s="67">
        <v>0</v>
      </c>
      <c r="G75" s="68"/>
    </row>
    <row r="76" spans="1:7" ht="14.7" thickTop="1">
      <c r="A76" s="72"/>
      <c r="B76" s="73"/>
      <c r="C76" s="73"/>
      <c r="D76" s="73"/>
      <c r="E76" s="73"/>
      <c r="F76" s="73"/>
      <c r="G76" s="73"/>
    </row>
  </sheetData>
  <mergeCells count="52">
    <mergeCell ref="D75:E75"/>
    <mergeCell ref="B2:G2"/>
    <mergeCell ref="C3:G3"/>
    <mergeCell ref="C5:G5"/>
    <mergeCell ref="E11:G11"/>
    <mergeCell ref="E12:G12"/>
    <mergeCell ref="E29:G29"/>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9:G59"/>
    <mergeCell ref="E54:G54"/>
    <mergeCell ref="E55:G55"/>
    <mergeCell ref="E56:G56"/>
    <mergeCell ref="E57:G57"/>
    <mergeCell ref="E58:G58"/>
  </mergeCells>
  <conditionalFormatting sqref="C4:C10">
    <cfRule type="containsText" dxfId="26" priority="1" operator="containsText" text="NIE">
      <formula>NOT(ISERROR(SEARCH("NIE",C4)))</formula>
    </cfRule>
  </conditionalFormatting>
  <conditionalFormatting sqref="C13:C27 C29:C59 C61:C64 C66:C74">
    <cfRule type="containsText" dxfId="25" priority="2" operator="containsText" text="ANO">
      <formula>NOT(ISERROR(SEARCH("ANO",C13)))</formula>
    </cfRule>
    <cfRule type="containsText" dxfId="24" priority="3" operator="containsText" text="NIE">
      <formula>NOT(ISERROR(SEARCH("NIE",C13)))</formula>
    </cfRule>
  </conditionalFormatting>
  <dataValidations count="1">
    <dataValidation type="list" allowBlank="1" showInputMessage="1" showErrorMessage="1" sqref="C66:C75 C61:C64 C13:C27 C29:C59" xr:uid="{EE843331-3CBF-4EC1-A7DD-42343A812A95}">
      <formula1>$V$3:$V$4</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84DD7-300A-4FC0-9D24-9AFC5D02A26A}">
  <dimension ref="A1:AV43"/>
  <sheetViews>
    <sheetView zoomScale="90" zoomScaleNormal="9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502</v>
      </c>
      <c r="D3" s="357"/>
      <c r="E3" s="357"/>
      <c r="F3" s="357"/>
      <c r="G3" s="358"/>
      <c r="V3" s="69" t="s">
        <v>15</v>
      </c>
      <c r="AB3" s="70"/>
      <c r="AC3" s="70"/>
    </row>
    <row r="4" spans="1:48" s="69" customFormat="1" ht="18" customHeight="1">
      <c r="A4" s="7"/>
      <c r="B4" s="8" t="s">
        <v>2</v>
      </c>
      <c r="C4" s="9">
        <v>20</v>
      </c>
      <c r="D4" s="10"/>
      <c r="E4" s="10"/>
      <c r="F4" s="10"/>
      <c r="G4" s="11"/>
      <c r="V4" s="69" t="s">
        <v>16</v>
      </c>
      <c r="AB4" s="70"/>
      <c r="AC4" s="70"/>
    </row>
    <row r="5" spans="1:48" s="69" customFormat="1" ht="38.25" customHeight="1" thickBot="1">
      <c r="A5" s="12"/>
      <c r="B5" s="13" t="s">
        <v>3</v>
      </c>
      <c r="C5" s="359" t="s">
        <v>502</v>
      </c>
      <c r="D5" s="360"/>
      <c r="E5" s="360"/>
      <c r="F5" s="360"/>
      <c r="G5" s="361"/>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9"/>
      <c r="D12" s="29"/>
      <c r="E12" s="375"/>
      <c r="F12" s="376"/>
      <c r="G12" s="377"/>
    </row>
    <row r="13" spans="1:48" s="69" customFormat="1" ht="14.35" outlineLevel="1">
      <c r="A13" s="41">
        <v>1</v>
      </c>
      <c r="B13" s="257" t="s">
        <v>501</v>
      </c>
      <c r="C13" s="31"/>
      <c r="D13" s="32"/>
      <c r="E13" s="33"/>
      <c r="F13" s="34"/>
      <c r="G13" s="35"/>
    </row>
    <row r="14" spans="1:48" s="69" customFormat="1" ht="14.35" outlineLevel="1">
      <c r="A14" s="41"/>
      <c r="B14" s="257" t="s">
        <v>500</v>
      </c>
      <c r="C14" s="31"/>
      <c r="D14" s="32"/>
      <c r="E14" s="33"/>
      <c r="F14" s="34"/>
      <c r="G14" s="35"/>
    </row>
    <row r="15" spans="1:48" s="69" customFormat="1" ht="14.35" outlineLevel="1">
      <c r="A15" s="41">
        <v>2</v>
      </c>
      <c r="B15" s="257" t="s">
        <v>499</v>
      </c>
      <c r="C15" s="31"/>
      <c r="D15" s="32"/>
      <c r="E15" s="33"/>
      <c r="F15" s="34"/>
      <c r="G15" s="35"/>
    </row>
    <row r="16" spans="1:48" s="69" customFormat="1" ht="14.35" outlineLevel="1">
      <c r="A16" s="41">
        <v>3</v>
      </c>
      <c r="B16" s="255" t="s">
        <v>498</v>
      </c>
      <c r="C16" s="31"/>
      <c r="D16" s="32"/>
      <c r="E16" s="33"/>
      <c r="F16" s="34"/>
      <c r="G16" s="35"/>
    </row>
    <row r="17" spans="1:7" s="69" customFormat="1" ht="14.35" outlineLevel="1">
      <c r="A17" s="41">
        <v>4</v>
      </c>
      <c r="B17" s="255" t="s">
        <v>497</v>
      </c>
      <c r="C17" s="31"/>
      <c r="D17" s="32"/>
      <c r="E17" s="33"/>
      <c r="F17" s="34"/>
      <c r="G17" s="35"/>
    </row>
    <row r="18" spans="1:7" s="69" customFormat="1" ht="14.35" outlineLevel="1">
      <c r="A18" s="41">
        <v>5</v>
      </c>
      <c r="B18" s="255" t="s">
        <v>496</v>
      </c>
      <c r="C18" s="31"/>
      <c r="D18" s="32"/>
      <c r="E18" s="33"/>
      <c r="F18" s="34"/>
      <c r="G18" s="35"/>
    </row>
    <row r="19" spans="1:7" s="69" customFormat="1" ht="14.35" outlineLevel="1">
      <c r="A19" s="41">
        <v>6</v>
      </c>
      <c r="B19" s="255" t="s">
        <v>495</v>
      </c>
      <c r="C19" s="31"/>
      <c r="D19" s="32"/>
      <c r="E19" s="33"/>
      <c r="F19" s="34"/>
      <c r="G19" s="35"/>
    </row>
    <row r="20" spans="1:7" s="69" customFormat="1" ht="14.35" outlineLevel="1">
      <c r="A20" s="41">
        <v>7</v>
      </c>
      <c r="B20" s="255" t="s">
        <v>491</v>
      </c>
      <c r="C20" s="31"/>
      <c r="D20" s="32"/>
      <c r="E20" s="33"/>
      <c r="F20" s="34"/>
      <c r="G20" s="35"/>
    </row>
    <row r="21" spans="1:7" s="69" customFormat="1" ht="14.35" outlineLevel="1">
      <c r="A21" s="41">
        <v>8</v>
      </c>
      <c r="B21" s="255" t="s">
        <v>490</v>
      </c>
      <c r="C21" s="31"/>
      <c r="D21" s="32"/>
      <c r="E21" s="33"/>
      <c r="F21" s="34"/>
      <c r="G21" s="35"/>
    </row>
    <row r="22" spans="1:7" s="69" customFormat="1" ht="14.35" outlineLevel="1">
      <c r="A22" s="41">
        <v>9</v>
      </c>
      <c r="B22" s="255" t="s">
        <v>489</v>
      </c>
      <c r="C22" s="31"/>
      <c r="D22" s="32"/>
      <c r="E22" s="33"/>
      <c r="F22" s="34"/>
      <c r="G22" s="35"/>
    </row>
    <row r="23" spans="1:7" s="69" customFormat="1" ht="14.35" outlineLevel="1">
      <c r="A23" s="41">
        <v>10</v>
      </c>
      <c r="B23" s="255" t="s">
        <v>488</v>
      </c>
      <c r="C23" s="31"/>
      <c r="D23" s="32"/>
      <c r="E23" s="33"/>
      <c r="F23" s="34"/>
      <c r="G23" s="35"/>
    </row>
    <row r="24" spans="1:7" s="69" customFormat="1" ht="14.35" outlineLevel="1">
      <c r="A24" s="41">
        <v>11</v>
      </c>
      <c r="B24" s="256" t="s">
        <v>487</v>
      </c>
      <c r="C24" s="31"/>
      <c r="D24" s="32"/>
      <c r="E24" s="33"/>
      <c r="F24" s="34"/>
      <c r="G24" s="35"/>
    </row>
    <row r="25" spans="1:7" s="69" customFormat="1" ht="14.35" outlineLevel="1">
      <c r="A25" s="41">
        <v>12</v>
      </c>
      <c r="B25" s="255" t="s">
        <v>486</v>
      </c>
      <c r="C25" s="31"/>
      <c r="D25" s="32"/>
      <c r="E25" s="33"/>
      <c r="F25" s="34"/>
      <c r="G25" s="35"/>
    </row>
    <row r="26" spans="1:7" s="69" customFormat="1" ht="14.35" outlineLevel="1">
      <c r="A26" s="41">
        <v>13</v>
      </c>
      <c r="B26" s="255" t="s">
        <v>485</v>
      </c>
      <c r="C26" s="31"/>
      <c r="D26" s="32"/>
      <c r="E26" s="33"/>
      <c r="F26" s="34"/>
      <c r="G26" s="35"/>
    </row>
    <row r="27" spans="1:7" s="69" customFormat="1" ht="14.7" outlineLevel="1" thickBot="1">
      <c r="A27" s="41">
        <v>14</v>
      </c>
      <c r="B27" s="255" t="s">
        <v>484</v>
      </c>
      <c r="C27" s="31"/>
      <c r="D27" s="32"/>
      <c r="E27" s="33"/>
      <c r="F27" s="34"/>
      <c r="G27" s="35"/>
    </row>
    <row r="28" spans="1:7" s="69" customFormat="1" ht="60.2" customHeight="1" outlineLevel="1" thickTop="1">
      <c r="A28" s="36"/>
      <c r="B28" s="241" t="str">
        <f>'9. Aparat USG'!B28</f>
        <v>Parametry techniczne i funkcjonalne wykraczające ponad wymagania minimalne OPZ- 15% waga oceny oferty.  specyfikacja, która służy jako wskazówka określająca powstanie oferty dostawcy, niespełnienie danego wymagania nie oznacza wykluczenia z konkurencji.</v>
      </c>
      <c r="C28" s="38"/>
      <c r="D28" s="38"/>
      <c r="E28" s="39"/>
      <c r="F28" s="39"/>
      <c r="G28" s="40"/>
    </row>
    <row r="29" spans="1:7" s="69" customFormat="1" ht="14.35" outlineLevel="1">
      <c r="A29" s="41">
        <v>1</v>
      </c>
      <c r="B29" s="255" t="s">
        <v>494</v>
      </c>
      <c r="C29" s="43"/>
      <c r="D29" s="44"/>
      <c r="E29" s="45"/>
      <c r="F29" s="46"/>
      <c r="G29" s="47"/>
    </row>
    <row r="30" spans="1:7" s="69" customFormat="1" ht="14.35" outlineLevel="1">
      <c r="A30" s="41">
        <v>2</v>
      </c>
      <c r="B30" s="257" t="s">
        <v>493</v>
      </c>
      <c r="C30" s="43"/>
      <c r="D30" s="44"/>
      <c r="E30" s="45"/>
      <c r="F30" s="46"/>
      <c r="G30" s="47"/>
    </row>
    <row r="31" spans="1:7" s="69" customFormat="1" ht="14.7" outlineLevel="1" thickBot="1">
      <c r="A31" s="41">
        <v>3</v>
      </c>
      <c r="B31" s="255" t="s">
        <v>492</v>
      </c>
      <c r="C31" s="43"/>
      <c r="D31" s="44"/>
      <c r="E31" s="45"/>
      <c r="F31" s="46"/>
      <c r="G31" s="47"/>
    </row>
    <row r="32" spans="1:7" s="69" customFormat="1" ht="26.45" customHeight="1" outlineLevel="1" thickBot="1">
      <c r="A32" s="48"/>
      <c r="B32" s="49" t="s">
        <v>10</v>
      </c>
      <c r="C32" s="50"/>
      <c r="D32" s="50"/>
      <c r="E32" s="51"/>
      <c r="F32" s="51"/>
      <c r="G32" s="52"/>
    </row>
    <row r="33" spans="1:48" s="69" customFormat="1" ht="45" outlineLevel="1">
      <c r="A33" s="53">
        <v>1</v>
      </c>
      <c r="B33" s="30" t="s">
        <v>17</v>
      </c>
      <c r="C33" s="54"/>
      <c r="D33" s="229"/>
      <c r="E33" s="55"/>
      <c r="F33" s="56"/>
      <c r="G33" s="57"/>
    </row>
    <row r="34" spans="1:48" s="69" customFormat="1" ht="15" outlineLevel="1">
      <c r="A34" s="58">
        <v>2</v>
      </c>
      <c r="B34" s="30" t="s">
        <v>18</v>
      </c>
      <c r="C34" s="43"/>
      <c r="D34" s="44"/>
      <c r="E34" s="45"/>
      <c r="F34" s="46"/>
      <c r="G34" s="47"/>
    </row>
    <row r="35" spans="1:48" s="69" customFormat="1" ht="15" outlineLevel="1">
      <c r="A35" s="58">
        <v>3</v>
      </c>
      <c r="B35" s="30" t="s">
        <v>19</v>
      </c>
      <c r="C35" s="43"/>
      <c r="D35" s="44"/>
      <c r="E35" s="45"/>
      <c r="F35" s="46"/>
      <c r="G35" s="47"/>
    </row>
    <row r="36" spans="1:48" s="69" customFormat="1" ht="15" outlineLevel="1">
      <c r="A36" s="53">
        <v>4</v>
      </c>
      <c r="B36" s="30" t="s">
        <v>20</v>
      </c>
      <c r="C36" s="43"/>
      <c r="D36" s="44"/>
      <c r="E36" s="45"/>
      <c r="F36" s="46"/>
      <c r="G36" s="47"/>
    </row>
    <row r="37" spans="1:48" s="69" customFormat="1" ht="30" outlineLevel="1">
      <c r="A37" s="53">
        <v>5</v>
      </c>
      <c r="B37" s="30" t="s">
        <v>21</v>
      </c>
      <c r="C37" s="43"/>
      <c r="D37" s="44"/>
      <c r="E37" s="45"/>
      <c r="F37" s="46"/>
      <c r="G37" s="47"/>
    </row>
    <row r="38" spans="1:48" s="69" customFormat="1" ht="15" outlineLevel="1">
      <c r="A38" s="58">
        <v>6</v>
      </c>
      <c r="B38" s="30" t="s">
        <v>22</v>
      </c>
      <c r="C38" s="43"/>
      <c r="D38" s="44"/>
      <c r="E38" s="45"/>
      <c r="F38" s="46"/>
      <c r="G38" s="47"/>
    </row>
    <row r="39" spans="1:48" s="69" customFormat="1" ht="15" outlineLevel="1">
      <c r="A39" s="58">
        <v>7</v>
      </c>
      <c r="B39" s="30" t="s">
        <v>23</v>
      </c>
      <c r="C39" s="43"/>
      <c r="D39" s="44"/>
      <c r="E39" s="45"/>
      <c r="F39" s="46"/>
      <c r="G39" s="47"/>
    </row>
    <row r="40" spans="1:48" s="69" customFormat="1" ht="30" outlineLevel="1">
      <c r="A40" s="53">
        <v>8</v>
      </c>
      <c r="B40" s="59" t="s">
        <v>24</v>
      </c>
      <c r="C40" s="60"/>
      <c r="D40" s="228"/>
      <c r="E40" s="61"/>
      <c r="F40" s="62"/>
      <c r="G40" s="63"/>
    </row>
    <row r="41" spans="1:48" s="69" customFormat="1" ht="30.35" outlineLevel="1" thickBot="1">
      <c r="A41" s="53">
        <v>9</v>
      </c>
      <c r="B41" s="59" t="s">
        <v>25</v>
      </c>
      <c r="C41" s="60"/>
      <c r="D41" s="228"/>
      <c r="E41" s="61"/>
      <c r="F41" s="62"/>
      <c r="G41" s="63"/>
    </row>
    <row r="42" spans="1:48" ht="78" customHeight="1" thickBot="1">
      <c r="A42" s="64"/>
      <c r="B42" s="65" t="s">
        <v>11</v>
      </c>
      <c r="C42" s="66"/>
      <c r="D42" s="351" t="s">
        <v>12</v>
      </c>
      <c r="E42" s="352"/>
      <c r="F42" s="67">
        <v>0</v>
      </c>
      <c r="G42" s="68"/>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row>
    <row r="43" spans="1:48" ht="25.5" customHeight="1" thickTop="1">
      <c r="A43" s="72"/>
      <c r="B43" s="73"/>
      <c r="C43" s="73"/>
      <c r="D43" s="73"/>
      <c r="E43" s="73"/>
      <c r="F43" s="73"/>
      <c r="G43" s="73"/>
    </row>
  </sheetData>
  <mergeCells count="6">
    <mergeCell ref="D42:E42"/>
    <mergeCell ref="B2:G2"/>
    <mergeCell ref="C3:G3"/>
    <mergeCell ref="C5:G5"/>
    <mergeCell ref="E11:G11"/>
    <mergeCell ref="E12:G12"/>
  </mergeCells>
  <conditionalFormatting sqref="C4 C6:C10">
    <cfRule type="containsText" dxfId="23" priority="1" operator="containsText" text="NIE">
      <formula>NOT(ISERROR(SEARCH("NIE",C4)))</formula>
    </cfRule>
  </conditionalFormatting>
  <conditionalFormatting sqref="C13:C27 C29:C31 C33:C41">
    <cfRule type="containsText" dxfId="22" priority="2" operator="containsText" text="ANO">
      <formula>NOT(ISERROR(SEARCH("ANO",C13)))</formula>
    </cfRule>
    <cfRule type="containsText" dxfId="21" priority="3" operator="containsText" text="NIE">
      <formula>NOT(ISERROR(SEARCH("NIE",C13)))</formula>
    </cfRule>
  </conditionalFormatting>
  <dataValidations count="1">
    <dataValidation type="list" allowBlank="1" showInputMessage="1" showErrorMessage="1" sqref="C33:C42 C29:C31 C13:C27" xr:uid="{678D5E2A-D9CF-49B7-A8C2-1FCA1F9F582B}">
      <formula1>$V$3:$V$4</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C0150-9C9A-42AC-8D20-8E8199B3BCB2}">
  <sheetPr>
    <tabColor theme="0"/>
  </sheetPr>
  <dimension ref="A1:AV68"/>
  <sheetViews>
    <sheetView showGridLines="0" zoomScaleNormal="10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782</v>
      </c>
      <c r="D3" s="357"/>
      <c r="E3" s="357"/>
      <c r="F3" s="357"/>
      <c r="G3" s="358"/>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9" t="s">
        <v>782</v>
      </c>
      <c r="D5" s="360"/>
      <c r="E5" s="360"/>
      <c r="F5" s="360"/>
      <c r="G5" s="361"/>
      <c r="AB5" s="70"/>
      <c r="AC5" s="70"/>
    </row>
    <row r="6" spans="1:48" s="69" customFormat="1" ht="18" customHeight="1">
      <c r="A6" s="14"/>
      <c r="B6" s="15"/>
      <c r="C6" s="16"/>
      <c r="D6" s="16"/>
      <c r="E6" s="16"/>
      <c r="F6" s="16"/>
      <c r="G6" s="17"/>
      <c r="AB6" s="70"/>
      <c r="AC6" s="70"/>
    </row>
    <row r="7" spans="1:48" ht="20.25" customHeight="1">
      <c r="A7" s="18"/>
      <c r="B7" s="19" t="s">
        <v>4</v>
      </c>
      <c r="C7" s="20"/>
      <c r="D7" s="20"/>
      <c r="E7" s="20"/>
      <c r="F7" s="20"/>
      <c r="G7" s="21"/>
    </row>
    <row r="8" spans="1:48" ht="20.25" customHeight="1">
      <c r="A8" s="18"/>
      <c r="B8" s="19" t="s">
        <v>5</v>
      </c>
      <c r="C8" s="20"/>
      <c r="D8" s="20"/>
      <c r="E8" s="20"/>
      <c r="F8" s="20"/>
      <c r="G8" s="21"/>
    </row>
    <row r="9" spans="1:48" ht="20.25" customHeight="1">
      <c r="A9" s="18"/>
      <c r="B9" s="19" t="s">
        <v>6</v>
      </c>
      <c r="C9" s="20"/>
      <c r="D9" s="20"/>
      <c r="E9" s="20"/>
      <c r="F9" s="20"/>
      <c r="G9" s="21"/>
    </row>
    <row r="10" spans="1:48" ht="20.25"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s="69" customFormat="1" ht="15" outlineLevel="1">
      <c r="A13" s="41">
        <v>1</v>
      </c>
      <c r="B13" s="30" t="s">
        <v>184</v>
      </c>
      <c r="C13" s="43"/>
      <c r="D13" s="44"/>
      <c r="E13" s="424"/>
      <c r="F13" s="424"/>
      <c r="G13" s="424"/>
    </row>
    <row r="14" spans="1:48" s="69" customFormat="1" ht="15" outlineLevel="1">
      <c r="A14" s="41">
        <v>2</v>
      </c>
      <c r="B14" s="30" t="s">
        <v>145</v>
      </c>
      <c r="C14" s="43"/>
      <c r="D14" s="44"/>
      <c r="E14" s="424"/>
      <c r="F14" s="424"/>
      <c r="G14" s="424"/>
    </row>
    <row r="15" spans="1:48" s="69" customFormat="1" ht="15" outlineLevel="1">
      <c r="A15" s="41">
        <v>3</v>
      </c>
      <c r="B15" s="30" t="s">
        <v>144</v>
      </c>
      <c r="C15" s="43"/>
      <c r="D15" s="44"/>
      <c r="E15" s="424"/>
      <c r="F15" s="424"/>
      <c r="G15" s="424"/>
    </row>
    <row r="16" spans="1:48" s="69" customFormat="1" ht="15" outlineLevel="1">
      <c r="A16" s="41">
        <v>4</v>
      </c>
      <c r="B16" s="30" t="s">
        <v>184</v>
      </c>
      <c r="C16" s="43"/>
      <c r="D16" s="44"/>
      <c r="E16" s="424"/>
      <c r="F16" s="424"/>
      <c r="G16" s="424"/>
    </row>
    <row r="17" spans="1:7" s="69" customFormat="1" ht="45" outlineLevel="1">
      <c r="A17" s="41">
        <v>5</v>
      </c>
      <c r="B17" s="30" t="s">
        <v>26</v>
      </c>
      <c r="C17" s="43"/>
      <c r="D17" s="44"/>
      <c r="E17" s="424"/>
      <c r="F17" s="424"/>
      <c r="G17" s="424"/>
    </row>
    <row r="18" spans="1:7" s="69" customFormat="1" ht="45" outlineLevel="1">
      <c r="A18" s="41">
        <v>6</v>
      </c>
      <c r="B18" s="30" t="s">
        <v>183</v>
      </c>
      <c r="C18" s="43"/>
      <c r="D18" s="44"/>
      <c r="E18" s="424"/>
      <c r="F18" s="424"/>
      <c r="G18" s="424"/>
    </row>
    <row r="19" spans="1:7" s="69" customFormat="1" ht="30" outlineLevel="1">
      <c r="A19" s="41">
        <v>7</v>
      </c>
      <c r="B19" s="30" t="s">
        <v>182</v>
      </c>
      <c r="C19" s="43"/>
      <c r="D19" s="44"/>
      <c r="E19" s="424"/>
      <c r="F19" s="424"/>
      <c r="G19" s="424"/>
    </row>
    <row r="20" spans="1:7" s="69" customFormat="1" ht="15" outlineLevel="1">
      <c r="A20" s="41">
        <v>8</v>
      </c>
      <c r="B20" s="30" t="s">
        <v>180</v>
      </c>
      <c r="C20" s="43"/>
      <c r="D20" s="44"/>
      <c r="E20" s="424"/>
      <c r="F20" s="424"/>
      <c r="G20" s="424"/>
    </row>
    <row r="21" spans="1:7" s="69" customFormat="1" ht="15" outlineLevel="1">
      <c r="A21" s="41">
        <v>9</v>
      </c>
      <c r="B21" s="30" t="s">
        <v>787</v>
      </c>
      <c r="C21" s="43"/>
      <c r="D21" s="44"/>
      <c r="E21" s="424"/>
      <c r="F21" s="424"/>
      <c r="G21" s="424"/>
    </row>
    <row r="22" spans="1:7" s="69" customFormat="1" ht="15" outlineLevel="1">
      <c r="A22" s="41">
        <v>10</v>
      </c>
      <c r="B22" s="30" t="s">
        <v>174</v>
      </c>
      <c r="C22" s="43"/>
      <c r="D22" s="44"/>
      <c r="E22" s="424"/>
      <c r="F22" s="424"/>
      <c r="G22" s="424"/>
    </row>
    <row r="23" spans="1:7" s="69" customFormat="1" ht="15" outlineLevel="1">
      <c r="A23" s="41">
        <v>11</v>
      </c>
      <c r="B23" s="30" t="s">
        <v>149</v>
      </c>
      <c r="C23" s="43"/>
      <c r="D23" s="44"/>
      <c r="E23" s="424"/>
      <c r="F23" s="424"/>
      <c r="G23" s="424"/>
    </row>
    <row r="24" spans="1:7" s="69" customFormat="1" ht="15" outlineLevel="1">
      <c r="A24" s="41">
        <v>12</v>
      </c>
      <c r="B24" s="30" t="s">
        <v>148</v>
      </c>
      <c r="C24" s="43"/>
      <c r="D24" s="44"/>
      <c r="E24" s="424"/>
      <c r="F24" s="424"/>
      <c r="G24" s="424"/>
    </row>
    <row r="25" spans="1:7" s="69" customFormat="1" ht="15" outlineLevel="1">
      <c r="A25" s="41">
        <v>13</v>
      </c>
      <c r="B25" s="30" t="s">
        <v>147</v>
      </c>
      <c r="C25" s="43"/>
      <c r="D25" s="44"/>
      <c r="E25" s="424"/>
      <c r="F25" s="424"/>
      <c r="G25" s="424"/>
    </row>
    <row r="26" spans="1:7" s="69" customFormat="1" ht="15" outlineLevel="1">
      <c r="A26" s="41">
        <v>14</v>
      </c>
      <c r="B26" s="30" t="s">
        <v>152</v>
      </c>
      <c r="C26" s="43"/>
      <c r="D26" s="44"/>
      <c r="E26" s="424"/>
      <c r="F26" s="424"/>
      <c r="G26" s="424"/>
    </row>
    <row r="27" spans="1:7" s="69" customFormat="1" ht="60.2" customHeight="1" outlineLevel="1">
      <c r="A27" s="305"/>
      <c r="B27" s="333" t="str">
        <f>'10.Ciśnieniomierz'!B28</f>
        <v>Parametry techniczne i funkcjonalne wykraczające ponad wymagania minimalne OPZ- 15% waga oceny oferty.  specyfikacja, która służy jako wskazówka określająca powstanie oferty dostawcy, niespełnienie danego wymagania nie oznacza wykluczenia z konkurencji.</v>
      </c>
      <c r="C27" s="306"/>
      <c r="D27" s="306"/>
      <c r="E27" s="306"/>
      <c r="F27" s="306"/>
      <c r="G27" s="306"/>
    </row>
    <row r="28" spans="1:7" s="69" customFormat="1" ht="15" outlineLevel="1">
      <c r="A28" s="41">
        <v>1</v>
      </c>
      <c r="B28" s="30" t="s">
        <v>786</v>
      </c>
      <c r="C28" s="43"/>
      <c r="D28" s="44"/>
      <c r="E28" s="424"/>
      <c r="F28" s="424"/>
      <c r="G28" s="424"/>
    </row>
    <row r="29" spans="1:7" s="69" customFormat="1" ht="15" outlineLevel="1">
      <c r="A29" s="41">
        <v>2</v>
      </c>
      <c r="B29" s="30" t="s">
        <v>178</v>
      </c>
      <c r="C29" s="43"/>
      <c r="D29" s="44"/>
      <c r="E29" s="424"/>
      <c r="F29" s="424"/>
      <c r="G29" s="424"/>
    </row>
    <row r="30" spans="1:7" s="69" customFormat="1" ht="15" outlineLevel="1">
      <c r="A30" s="41">
        <v>3</v>
      </c>
      <c r="B30" s="30" t="s">
        <v>177</v>
      </c>
      <c r="C30" s="43"/>
      <c r="D30" s="44"/>
      <c r="E30" s="424"/>
      <c r="F30" s="424"/>
      <c r="G30" s="424"/>
    </row>
    <row r="31" spans="1:7" s="69" customFormat="1" ht="15" outlineLevel="1">
      <c r="A31" s="41">
        <v>4</v>
      </c>
      <c r="B31" s="30" t="s">
        <v>176</v>
      </c>
      <c r="C31" s="43"/>
      <c r="D31" s="44"/>
      <c r="E31" s="424"/>
      <c r="F31" s="424"/>
      <c r="G31" s="424"/>
    </row>
    <row r="32" spans="1:7" s="69" customFormat="1" ht="15" outlineLevel="1">
      <c r="A32" s="41">
        <v>5</v>
      </c>
      <c r="B32" s="30" t="s">
        <v>175</v>
      </c>
      <c r="C32" s="43"/>
      <c r="D32" s="44"/>
      <c r="E32" s="424"/>
      <c r="F32" s="424"/>
      <c r="G32" s="424"/>
    </row>
    <row r="33" spans="1:7" s="69" customFormat="1" ht="15" outlineLevel="1">
      <c r="A33" s="41">
        <v>6</v>
      </c>
      <c r="B33" s="30" t="s">
        <v>173</v>
      </c>
      <c r="C33" s="43"/>
      <c r="D33" s="44"/>
      <c r="E33" s="424"/>
      <c r="F33" s="424"/>
      <c r="G33" s="424"/>
    </row>
    <row r="34" spans="1:7" s="69" customFormat="1" ht="15" outlineLevel="1">
      <c r="A34" s="41">
        <v>7</v>
      </c>
      <c r="B34" s="30" t="s">
        <v>172</v>
      </c>
      <c r="C34" s="43"/>
      <c r="D34" s="44"/>
      <c r="E34" s="424"/>
      <c r="F34" s="424"/>
      <c r="G34" s="424"/>
    </row>
    <row r="35" spans="1:7" s="69" customFormat="1" ht="15" outlineLevel="1">
      <c r="A35" s="41">
        <v>8</v>
      </c>
      <c r="B35" s="30" t="s">
        <v>171</v>
      </c>
      <c r="C35" s="43"/>
      <c r="D35" s="44"/>
      <c r="E35" s="424"/>
      <c r="F35" s="424"/>
      <c r="G35" s="424"/>
    </row>
    <row r="36" spans="1:7" s="69" customFormat="1" ht="15" outlineLevel="1">
      <c r="A36" s="41">
        <v>9</v>
      </c>
      <c r="B36" s="30" t="s">
        <v>170</v>
      </c>
      <c r="C36" s="43"/>
      <c r="D36" s="44"/>
      <c r="E36" s="424"/>
      <c r="F36" s="424"/>
      <c r="G36" s="424"/>
    </row>
    <row r="37" spans="1:7" s="69" customFormat="1" ht="15" outlineLevel="1">
      <c r="A37" s="41">
        <v>10</v>
      </c>
      <c r="B37" s="30" t="s">
        <v>169</v>
      </c>
      <c r="C37" s="43"/>
      <c r="D37" s="44"/>
      <c r="E37" s="424"/>
      <c r="F37" s="424"/>
      <c r="G37" s="424"/>
    </row>
    <row r="38" spans="1:7" s="69" customFormat="1" ht="15" outlineLevel="1">
      <c r="A38" s="41">
        <v>11</v>
      </c>
      <c r="B38" s="30" t="s">
        <v>168</v>
      </c>
      <c r="C38" s="43"/>
      <c r="D38" s="44"/>
      <c r="E38" s="424"/>
      <c r="F38" s="424"/>
      <c r="G38" s="424"/>
    </row>
    <row r="39" spans="1:7" s="69" customFormat="1" ht="15" outlineLevel="1">
      <c r="A39" s="41">
        <v>12</v>
      </c>
      <c r="B39" s="30" t="s">
        <v>167</v>
      </c>
      <c r="C39" s="43"/>
      <c r="D39" s="44"/>
      <c r="E39" s="424"/>
      <c r="F39" s="424"/>
      <c r="G39" s="424"/>
    </row>
    <row r="40" spans="1:7" s="69" customFormat="1" ht="15" outlineLevel="1">
      <c r="A40" s="41">
        <v>13</v>
      </c>
      <c r="B40" s="30" t="s">
        <v>166</v>
      </c>
      <c r="C40" s="43"/>
      <c r="D40" s="44"/>
      <c r="E40" s="424"/>
      <c r="F40" s="424"/>
      <c r="G40" s="424"/>
    </row>
    <row r="41" spans="1:7" s="69" customFormat="1" ht="15" outlineLevel="1">
      <c r="A41" s="41">
        <v>14</v>
      </c>
      <c r="B41" s="30" t="s">
        <v>165</v>
      </c>
      <c r="C41" s="43"/>
      <c r="D41" s="44"/>
      <c r="E41" s="424"/>
      <c r="F41" s="424"/>
      <c r="G41" s="424"/>
    </row>
    <row r="42" spans="1:7" s="69" customFormat="1" ht="15" outlineLevel="1">
      <c r="A42" s="41">
        <v>15</v>
      </c>
      <c r="B42" s="30" t="s">
        <v>164</v>
      </c>
      <c r="C42" s="43"/>
      <c r="D42" s="44"/>
      <c r="E42" s="424"/>
      <c r="F42" s="424"/>
      <c r="G42" s="424"/>
    </row>
    <row r="43" spans="1:7" s="69" customFormat="1" ht="15" outlineLevel="1">
      <c r="A43" s="41">
        <v>16</v>
      </c>
      <c r="B43" s="30" t="s">
        <v>163</v>
      </c>
      <c r="C43" s="43"/>
      <c r="D43" s="44"/>
      <c r="E43" s="424"/>
      <c r="F43" s="424"/>
      <c r="G43" s="424"/>
    </row>
    <row r="44" spans="1:7" s="69" customFormat="1" ht="15" outlineLevel="1">
      <c r="A44" s="41">
        <v>17</v>
      </c>
      <c r="B44" s="30" t="s">
        <v>162</v>
      </c>
      <c r="C44" s="43"/>
      <c r="D44" s="44"/>
      <c r="E44" s="424"/>
      <c r="F44" s="424"/>
      <c r="G44" s="424"/>
    </row>
    <row r="45" spans="1:7" s="69" customFormat="1" ht="15" outlineLevel="1">
      <c r="A45" s="41">
        <v>18</v>
      </c>
      <c r="B45" s="30" t="s">
        <v>161</v>
      </c>
      <c r="C45" s="43"/>
      <c r="D45" s="44"/>
      <c r="E45" s="424"/>
      <c r="F45" s="424"/>
      <c r="G45" s="424"/>
    </row>
    <row r="46" spans="1:7" s="69" customFormat="1" ht="30" outlineLevel="1">
      <c r="A46" s="41">
        <v>19</v>
      </c>
      <c r="B46" s="30" t="s">
        <v>160</v>
      </c>
      <c r="C46" s="43"/>
      <c r="D46" s="44"/>
      <c r="E46" s="424"/>
      <c r="F46" s="424"/>
      <c r="G46" s="424"/>
    </row>
    <row r="47" spans="1:7" s="69" customFormat="1" ht="15" outlineLevel="1">
      <c r="A47" s="41">
        <v>20</v>
      </c>
      <c r="B47" s="30" t="s">
        <v>159</v>
      </c>
      <c r="C47" s="43"/>
      <c r="D47" s="44"/>
      <c r="E47" s="424"/>
      <c r="F47" s="424"/>
      <c r="G47" s="424"/>
    </row>
    <row r="48" spans="1:7" s="69" customFormat="1" ht="15" outlineLevel="1">
      <c r="A48" s="41">
        <v>21</v>
      </c>
      <c r="B48" s="30" t="s">
        <v>158</v>
      </c>
      <c r="C48" s="43"/>
      <c r="D48" s="44"/>
      <c r="E48" s="424"/>
      <c r="F48" s="424"/>
      <c r="G48" s="424"/>
    </row>
    <row r="49" spans="1:7" s="69" customFormat="1" ht="15" outlineLevel="1">
      <c r="A49" s="41">
        <v>22</v>
      </c>
      <c r="B49" s="30" t="s">
        <v>157</v>
      </c>
      <c r="C49" s="43"/>
      <c r="D49" s="44"/>
      <c r="E49" s="424"/>
      <c r="F49" s="424"/>
      <c r="G49" s="424"/>
    </row>
    <row r="50" spans="1:7" s="69" customFormat="1" ht="15" outlineLevel="1">
      <c r="A50" s="41">
        <v>23</v>
      </c>
      <c r="B50" s="30" t="s">
        <v>156</v>
      </c>
      <c r="C50" s="43"/>
      <c r="D50" s="44"/>
      <c r="E50" s="424"/>
      <c r="F50" s="424"/>
      <c r="G50" s="424"/>
    </row>
    <row r="51" spans="1:7" s="69" customFormat="1" ht="15" outlineLevel="1">
      <c r="A51" s="41">
        <v>24</v>
      </c>
      <c r="B51" s="30" t="s">
        <v>155</v>
      </c>
      <c r="C51" s="43"/>
      <c r="D51" s="44"/>
      <c r="E51" s="424"/>
      <c r="F51" s="424"/>
      <c r="G51" s="424"/>
    </row>
    <row r="52" spans="1:7" s="69" customFormat="1" ht="15" outlineLevel="1">
      <c r="A52" s="41">
        <v>25</v>
      </c>
      <c r="B52" s="30" t="s">
        <v>154</v>
      </c>
      <c r="C52" s="43"/>
      <c r="D52" s="44"/>
      <c r="E52" s="424"/>
      <c r="F52" s="424"/>
      <c r="G52" s="424"/>
    </row>
    <row r="53" spans="1:7" s="69" customFormat="1" ht="15" outlineLevel="1">
      <c r="A53" s="41">
        <v>26</v>
      </c>
      <c r="B53" s="30" t="s">
        <v>153</v>
      </c>
      <c r="C53" s="43"/>
      <c r="D53" s="44"/>
      <c r="E53" s="424"/>
      <c r="F53" s="424"/>
      <c r="G53" s="424"/>
    </row>
    <row r="54" spans="1:7" s="69" customFormat="1" ht="15" outlineLevel="1">
      <c r="A54" s="41">
        <v>27</v>
      </c>
      <c r="B54" s="30" t="s">
        <v>151</v>
      </c>
      <c r="C54" s="43"/>
      <c r="D54" s="44"/>
      <c r="E54" s="424"/>
      <c r="F54" s="424"/>
      <c r="G54" s="424"/>
    </row>
    <row r="55" spans="1:7" s="69" customFormat="1" ht="15" outlineLevel="1">
      <c r="A55" s="41">
        <v>28</v>
      </c>
      <c r="B55" s="30" t="s">
        <v>150</v>
      </c>
      <c r="C55" s="43"/>
      <c r="D55" s="44"/>
      <c r="E55" s="424"/>
      <c r="F55" s="424"/>
      <c r="G55" s="424"/>
    </row>
    <row r="56" spans="1:7" s="69" customFormat="1" ht="15" outlineLevel="1">
      <c r="A56" s="41">
        <v>29</v>
      </c>
      <c r="B56" s="30" t="s">
        <v>146</v>
      </c>
      <c r="C56" s="43"/>
      <c r="D56" s="44"/>
      <c r="E56" s="424"/>
      <c r="F56" s="424"/>
      <c r="G56" s="424"/>
    </row>
    <row r="57" spans="1:7" s="69" customFormat="1" ht="26.45" customHeight="1" outlineLevel="1">
      <c r="A57" s="305"/>
      <c r="B57" s="306" t="s">
        <v>10</v>
      </c>
      <c r="C57" s="306"/>
      <c r="D57" s="306"/>
      <c r="E57" s="306"/>
      <c r="F57" s="306"/>
      <c r="G57" s="306"/>
    </row>
    <row r="58" spans="1:7" s="69" customFormat="1" ht="45" outlineLevel="1">
      <c r="A58" s="41">
        <v>1</v>
      </c>
      <c r="B58" s="30" t="s">
        <v>17</v>
      </c>
      <c r="C58" s="43"/>
      <c r="D58" s="44"/>
      <c r="E58" s="424"/>
      <c r="F58" s="424"/>
      <c r="G58" s="424"/>
    </row>
    <row r="59" spans="1:7" s="69" customFormat="1" ht="15" outlineLevel="1">
      <c r="A59" s="41">
        <v>2</v>
      </c>
      <c r="B59" s="30" t="s">
        <v>18</v>
      </c>
      <c r="C59" s="43"/>
      <c r="D59" s="44"/>
      <c r="E59" s="424"/>
      <c r="F59" s="424"/>
      <c r="G59" s="424"/>
    </row>
    <row r="60" spans="1:7" s="69" customFormat="1" ht="15" outlineLevel="1">
      <c r="A60" s="41">
        <v>3</v>
      </c>
      <c r="B60" s="30" t="s">
        <v>19</v>
      </c>
      <c r="C60" s="43"/>
      <c r="D60" s="44"/>
      <c r="E60" s="424"/>
      <c r="F60" s="424"/>
      <c r="G60" s="424"/>
    </row>
    <row r="61" spans="1:7" s="69" customFormat="1" ht="15" outlineLevel="1">
      <c r="A61" s="41">
        <v>4</v>
      </c>
      <c r="B61" s="30" t="s">
        <v>20</v>
      </c>
      <c r="C61" s="43"/>
      <c r="D61" s="44"/>
      <c r="E61" s="424"/>
      <c r="F61" s="424"/>
      <c r="G61" s="424"/>
    </row>
    <row r="62" spans="1:7" s="69" customFormat="1" ht="30" outlineLevel="1">
      <c r="A62" s="41">
        <v>5</v>
      </c>
      <c r="B62" s="30" t="s">
        <v>21</v>
      </c>
      <c r="C62" s="43"/>
      <c r="D62" s="44"/>
      <c r="E62" s="424"/>
      <c r="F62" s="424"/>
      <c r="G62" s="424"/>
    </row>
    <row r="63" spans="1:7" s="69" customFormat="1" ht="15" outlineLevel="1">
      <c r="A63" s="41">
        <v>6</v>
      </c>
      <c r="B63" s="30" t="s">
        <v>22</v>
      </c>
      <c r="C63" s="43"/>
      <c r="D63" s="44"/>
      <c r="E63" s="424"/>
      <c r="F63" s="424"/>
      <c r="G63" s="424"/>
    </row>
    <row r="64" spans="1:7" s="69" customFormat="1" ht="15" outlineLevel="1">
      <c r="A64" s="41">
        <v>7</v>
      </c>
      <c r="B64" s="30" t="s">
        <v>23</v>
      </c>
      <c r="C64" s="43"/>
      <c r="D64" s="44"/>
      <c r="E64" s="424"/>
      <c r="F64" s="424"/>
      <c r="G64" s="424"/>
    </row>
    <row r="65" spans="1:48" s="69" customFormat="1" ht="30" outlineLevel="1">
      <c r="A65" s="41">
        <v>8</v>
      </c>
      <c r="B65" s="30" t="s">
        <v>24</v>
      </c>
      <c r="C65" s="43"/>
      <c r="D65" s="44"/>
      <c r="E65" s="424"/>
      <c r="F65" s="424"/>
      <c r="G65" s="424"/>
    </row>
    <row r="66" spans="1:48" s="69" customFormat="1" ht="30" outlineLevel="1">
      <c r="A66" s="41">
        <v>9</v>
      </c>
      <c r="B66" s="30" t="s">
        <v>25</v>
      </c>
      <c r="C66" s="43"/>
      <c r="D66" s="44"/>
      <c r="E66" s="424"/>
      <c r="F66" s="424"/>
      <c r="G66" s="424"/>
    </row>
    <row r="67" spans="1:48" ht="78" customHeight="1" thickBot="1">
      <c r="A67" s="310"/>
      <c r="B67" s="311" t="s">
        <v>11</v>
      </c>
      <c r="C67" s="332"/>
      <c r="D67" s="370" t="s">
        <v>89</v>
      </c>
      <c r="E67" s="371"/>
      <c r="F67" s="312">
        <v>0</v>
      </c>
      <c r="G67" s="313"/>
      <c r="H67" s="71"/>
      <c r="I67" s="71"/>
      <c r="J67" s="71"/>
      <c r="K67" s="71"/>
      <c r="L67" s="71"/>
      <c r="M67" s="71"/>
      <c r="N67" s="71"/>
      <c r="O67" s="71"/>
      <c r="P67" s="71"/>
      <c r="Q67" s="71"/>
      <c r="R67" s="71"/>
      <c r="S67" s="71"/>
      <c r="T67" s="71"/>
      <c r="U67" s="71"/>
      <c r="V67" s="71"/>
      <c r="W67" s="71"/>
      <c r="X67" s="71"/>
      <c r="Y67" s="71"/>
      <c r="Z67" s="71"/>
      <c r="AA67" s="71"/>
      <c r="AB67" s="71"/>
      <c r="AC67" s="71"/>
      <c r="AD67" s="71"/>
      <c r="AE67" s="71"/>
      <c r="AF67" s="71"/>
      <c r="AG67" s="71"/>
      <c r="AH67" s="71"/>
      <c r="AI67" s="71"/>
      <c r="AJ67" s="71"/>
      <c r="AK67" s="71"/>
      <c r="AL67" s="71"/>
      <c r="AM67" s="71"/>
      <c r="AN67" s="71"/>
      <c r="AO67" s="71"/>
      <c r="AP67" s="71"/>
      <c r="AQ67" s="71"/>
      <c r="AR67" s="71"/>
      <c r="AS67" s="71"/>
      <c r="AT67" s="71"/>
      <c r="AU67" s="71"/>
      <c r="AV67" s="71"/>
    </row>
    <row r="68" spans="1:48" ht="25.5" customHeight="1" thickTop="1">
      <c r="A68" s="72"/>
      <c r="B68" s="73"/>
      <c r="C68" s="73"/>
      <c r="D68" s="73"/>
      <c r="E68" s="73"/>
      <c r="F68" s="73"/>
      <c r="G68" s="73"/>
    </row>
  </sheetData>
  <sheetProtection selectLockedCells="1"/>
  <dataConsolidate/>
  <mergeCells count="58">
    <mergeCell ref="D67:E67"/>
    <mergeCell ref="B2:G2"/>
    <mergeCell ref="C3:G3"/>
    <mergeCell ref="C5:G5"/>
    <mergeCell ref="E11:G11"/>
    <mergeCell ref="E12:G12"/>
    <mergeCell ref="E21:G21"/>
    <mergeCell ref="E13:G13"/>
    <mergeCell ref="E14:G14"/>
    <mergeCell ref="E15:G15"/>
    <mergeCell ref="E16:G16"/>
    <mergeCell ref="E17:G17"/>
    <mergeCell ref="E18:G18"/>
    <mergeCell ref="E19:G19"/>
    <mergeCell ref="E20:G20"/>
    <mergeCell ref="E22:G22"/>
    <mergeCell ref="E23:G23"/>
    <mergeCell ref="E24:G24"/>
    <mergeCell ref="E25:G25"/>
    <mergeCell ref="E26:G26"/>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8:G58"/>
    <mergeCell ref="E59:G59"/>
    <mergeCell ref="E65:G65"/>
    <mergeCell ref="E66:G66"/>
    <mergeCell ref="E60:G60"/>
    <mergeCell ref="E61:G61"/>
    <mergeCell ref="E62:G62"/>
    <mergeCell ref="E63:G63"/>
    <mergeCell ref="E64:G64"/>
  </mergeCells>
  <conditionalFormatting sqref="C4:C10">
    <cfRule type="containsText" dxfId="20" priority="1" operator="containsText" text="NIE">
      <formula>NOT(ISERROR(SEARCH("NIE",C4)))</formula>
    </cfRule>
  </conditionalFormatting>
  <conditionalFormatting sqref="C13:C26 C28:C56 C58:C66">
    <cfRule type="containsText" dxfId="19" priority="2" operator="containsText" text="ANO">
      <formula>NOT(ISERROR(SEARCH("ANO",C13)))</formula>
    </cfRule>
    <cfRule type="containsText" dxfId="18" priority="3" operator="containsText" text="NIE">
      <formula>NOT(ISERROR(SEARCH("NIE",C13)))</formula>
    </cfRule>
  </conditionalFormatting>
  <dataValidations count="1">
    <dataValidation type="list" allowBlank="1" showInputMessage="1" showErrorMessage="1" sqref="C13:C26 C58:C67 C28:C56"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37598-1A14-4102-BA6E-27C8CAA9C84D}">
  <sheetPr>
    <tabColor theme="0"/>
  </sheetPr>
  <dimension ref="A1:AV59"/>
  <sheetViews>
    <sheetView showGridLines="0" zoomScaleNormal="10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536</v>
      </c>
      <c r="D3" s="357"/>
      <c r="E3" s="357"/>
      <c r="F3" s="357"/>
      <c r="G3" s="358"/>
      <c r="V3" s="69" t="s">
        <v>15</v>
      </c>
      <c r="AB3" s="70"/>
      <c r="AC3" s="70"/>
    </row>
    <row r="4" spans="1:48" s="69" customFormat="1" ht="18">
      <c r="A4" s="7"/>
      <c r="B4" s="8" t="s">
        <v>2</v>
      </c>
      <c r="C4" s="9">
        <v>1</v>
      </c>
      <c r="D4" s="10"/>
      <c r="E4" s="10"/>
      <c r="F4" s="10"/>
      <c r="G4" s="11"/>
      <c r="V4" s="69" t="s">
        <v>16</v>
      </c>
      <c r="AB4" s="70"/>
      <c r="AC4" s="70"/>
    </row>
    <row r="5" spans="1:48" s="69" customFormat="1" ht="18.350000000000001" thickBot="1">
      <c r="A5" s="12"/>
      <c r="B5" s="13" t="s">
        <v>3</v>
      </c>
      <c r="C5" s="359" t="s">
        <v>536</v>
      </c>
      <c r="D5" s="360"/>
      <c r="E5" s="360"/>
      <c r="F5" s="360"/>
      <c r="G5" s="361"/>
      <c r="AB5" s="70"/>
      <c r="AC5" s="70"/>
    </row>
    <row r="6" spans="1:48" s="69" customFormat="1" ht="13.7">
      <c r="A6" s="14"/>
      <c r="B6" s="1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s="69" customFormat="1" ht="14.35" outlineLevel="1">
      <c r="A13" s="41">
        <v>1</v>
      </c>
      <c r="B13" s="334" t="s">
        <v>535</v>
      </c>
      <c r="C13" s="43"/>
      <c r="D13" s="44"/>
      <c r="E13" s="425"/>
      <c r="F13" s="426"/>
      <c r="G13" s="427"/>
    </row>
    <row r="14" spans="1:48" s="69" customFormat="1" ht="14.35" outlineLevel="1">
      <c r="A14" s="41">
        <v>2</v>
      </c>
      <c r="B14" s="334" t="s">
        <v>534</v>
      </c>
      <c r="C14" s="43"/>
      <c r="D14" s="44"/>
      <c r="E14" s="425"/>
      <c r="F14" s="426"/>
      <c r="G14" s="427"/>
    </row>
    <row r="15" spans="1:48" s="69" customFormat="1" ht="14.35" outlineLevel="1">
      <c r="A15" s="41">
        <v>3</v>
      </c>
      <c r="B15" s="334" t="s">
        <v>533</v>
      </c>
      <c r="C15" s="43"/>
      <c r="D15" s="44"/>
      <c r="E15" s="425"/>
      <c r="F15" s="426"/>
      <c r="G15" s="427"/>
    </row>
    <row r="16" spans="1:48" s="69" customFormat="1" ht="14.35" outlineLevel="1">
      <c r="A16" s="41">
        <v>4</v>
      </c>
      <c r="B16" s="334" t="s">
        <v>504</v>
      </c>
      <c r="C16" s="43"/>
      <c r="D16" s="44"/>
      <c r="E16" s="425"/>
      <c r="F16" s="426"/>
      <c r="G16" s="427"/>
    </row>
    <row r="17" spans="1:7" s="69" customFormat="1" ht="14.35" outlineLevel="1">
      <c r="A17" s="41">
        <v>5</v>
      </c>
      <c r="B17" s="334" t="s">
        <v>503</v>
      </c>
      <c r="C17" s="43"/>
      <c r="D17" s="44"/>
      <c r="E17" s="425"/>
      <c r="F17" s="426"/>
      <c r="G17" s="427"/>
    </row>
    <row r="18" spans="1:7" s="69" customFormat="1" ht="14.35" outlineLevel="1">
      <c r="A18" s="41">
        <v>6</v>
      </c>
      <c r="B18" s="334" t="s">
        <v>519</v>
      </c>
      <c r="C18" s="43"/>
      <c r="D18" s="44"/>
      <c r="E18" s="425"/>
      <c r="F18" s="426"/>
      <c r="G18" s="427"/>
    </row>
    <row r="19" spans="1:7" s="69" customFormat="1" ht="14.35" outlineLevel="1">
      <c r="A19" s="41">
        <v>7</v>
      </c>
      <c r="B19" s="334" t="s">
        <v>518</v>
      </c>
      <c r="C19" s="43"/>
      <c r="D19" s="44"/>
      <c r="E19" s="425"/>
      <c r="F19" s="426"/>
      <c r="G19" s="427"/>
    </row>
    <row r="20" spans="1:7" s="69" customFormat="1" ht="14.35" outlineLevel="1">
      <c r="A20" s="41">
        <v>8</v>
      </c>
      <c r="B20" s="334" t="s">
        <v>517</v>
      </c>
      <c r="C20" s="43"/>
      <c r="D20" s="44"/>
      <c r="E20" s="425"/>
      <c r="F20" s="426"/>
      <c r="G20" s="427"/>
    </row>
    <row r="21" spans="1:7" s="69" customFormat="1" ht="14.35" outlineLevel="1">
      <c r="A21" s="41">
        <v>9</v>
      </c>
      <c r="B21" s="334" t="s">
        <v>516</v>
      </c>
      <c r="C21" s="43"/>
      <c r="D21" s="44"/>
      <c r="E21" s="425"/>
      <c r="F21" s="426"/>
      <c r="G21" s="427"/>
    </row>
    <row r="22" spans="1:7" s="69" customFormat="1" ht="28.7" outlineLevel="1">
      <c r="A22" s="41">
        <v>10</v>
      </c>
      <c r="B22" s="334" t="s">
        <v>532</v>
      </c>
      <c r="C22" s="43"/>
      <c r="D22" s="44"/>
      <c r="E22" s="425"/>
      <c r="F22" s="426"/>
      <c r="G22" s="427"/>
    </row>
    <row r="23" spans="1:7" s="69" customFormat="1" ht="14.35" outlineLevel="1">
      <c r="A23" s="41">
        <v>11</v>
      </c>
      <c r="B23" s="334" t="s">
        <v>530</v>
      </c>
      <c r="C23" s="43"/>
      <c r="D23" s="44"/>
      <c r="E23" s="425"/>
      <c r="F23" s="426"/>
      <c r="G23" s="427"/>
    </row>
    <row r="24" spans="1:7" s="69" customFormat="1" ht="14.35" outlineLevel="1">
      <c r="A24" s="41">
        <v>12</v>
      </c>
      <c r="B24" s="335" t="s">
        <v>522</v>
      </c>
      <c r="C24" s="43"/>
      <c r="D24" s="44"/>
      <c r="E24" s="425"/>
      <c r="F24" s="426"/>
      <c r="G24" s="427"/>
    </row>
    <row r="25" spans="1:7" s="69" customFormat="1" ht="47" outlineLevel="1">
      <c r="A25" s="305"/>
      <c r="B25" s="307" t="str">
        <f>'11.EKG mobilne'!B27</f>
        <v>Parametry techniczne i funkcjonalne wykraczające ponad wymagania minimalne OPZ- 15% waga oceny oferty.  specyfikacja, która służy jako wskazówka określająca powstanie oferty dostawcy, niespełnienie danego wymagania nie oznacza wykluczenia z konkurencji.</v>
      </c>
      <c r="C25" s="306"/>
      <c r="D25" s="306"/>
      <c r="E25" s="348"/>
      <c r="F25" s="349"/>
      <c r="G25" s="350"/>
    </row>
    <row r="26" spans="1:7" s="69" customFormat="1" ht="14.35" outlineLevel="1">
      <c r="A26" s="41">
        <v>1</v>
      </c>
      <c r="B26" s="334" t="s">
        <v>531</v>
      </c>
      <c r="C26" s="43"/>
      <c r="D26" s="44"/>
      <c r="E26" s="425"/>
      <c r="F26" s="426"/>
      <c r="G26" s="427"/>
    </row>
    <row r="27" spans="1:7" s="69" customFormat="1" ht="14.35" outlineLevel="1">
      <c r="A27" s="41">
        <v>2</v>
      </c>
      <c r="B27" s="334" t="s">
        <v>529</v>
      </c>
      <c r="C27" s="43"/>
      <c r="D27" s="44"/>
      <c r="E27" s="425"/>
      <c r="F27" s="426"/>
      <c r="G27" s="427"/>
    </row>
    <row r="28" spans="1:7" s="69" customFormat="1" ht="28.7" outlineLevel="1">
      <c r="A28" s="41">
        <v>3</v>
      </c>
      <c r="B28" s="334" t="s">
        <v>528</v>
      </c>
      <c r="C28" s="43"/>
      <c r="D28" s="44"/>
      <c r="E28" s="425"/>
      <c r="F28" s="426"/>
      <c r="G28" s="427"/>
    </row>
    <row r="29" spans="1:7" s="69" customFormat="1" ht="14.35" outlineLevel="1">
      <c r="A29" s="41">
        <v>4</v>
      </c>
      <c r="B29" s="334" t="s">
        <v>527</v>
      </c>
      <c r="C29" s="43"/>
      <c r="D29" s="44"/>
      <c r="E29" s="425"/>
      <c r="F29" s="426"/>
      <c r="G29" s="427"/>
    </row>
    <row r="30" spans="1:7" s="69" customFormat="1" ht="14.35" outlineLevel="1">
      <c r="A30" s="41">
        <v>5</v>
      </c>
      <c r="B30" s="334" t="s">
        <v>526</v>
      </c>
      <c r="C30" s="43"/>
      <c r="D30" s="44"/>
      <c r="E30" s="425"/>
      <c r="F30" s="426"/>
      <c r="G30" s="427"/>
    </row>
    <row r="31" spans="1:7" s="69" customFormat="1" ht="14.35" outlineLevel="1">
      <c r="A31" s="41">
        <v>6</v>
      </c>
      <c r="B31" s="334" t="s">
        <v>525</v>
      </c>
      <c r="C31" s="43"/>
      <c r="D31" s="44"/>
      <c r="E31" s="425"/>
      <c r="F31" s="426"/>
      <c r="G31" s="427"/>
    </row>
    <row r="32" spans="1:7" s="69" customFormat="1" ht="14.35" outlineLevel="1">
      <c r="A32" s="41">
        <v>7</v>
      </c>
      <c r="B32" s="334" t="s">
        <v>524</v>
      </c>
      <c r="C32" s="43"/>
      <c r="D32" s="44"/>
      <c r="E32" s="425"/>
      <c r="F32" s="426"/>
      <c r="G32" s="427"/>
    </row>
    <row r="33" spans="1:7" s="69" customFormat="1" ht="14.35" outlineLevel="1">
      <c r="A33" s="41">
        <v>8</v>
      </c>
      <c r="B33" s="334" t="s">
        <v>523</v>
      </c>
      <c r="C33" s="43"/>
      <c r="D33" s="44"/>
      <c r="E33" s="425"/>
      <c r="F33" s="426"/>
      <c r="G33" s="427"/>
    </row>
    <row r="34" spans="1:7" s="69" customFormat="1" ht="14.35" outlineLevel="1">
      <c r="A34" s="41">
        <v>9</v>
      </c>
      <c r="B34" s="334" t="s">
        <v>521</v>
      </c>
      <c r="C34" s="43"/>
      <c r="D34" s="44"/>
      <c r="E34" s="425"/>
      <c r="F34" s="426"/>
      <c r="G34" s="427"/>
    </row>
    <row r="35" spans="1:7" s="69" customFormat="1" ht="14.35" outlineLevel="1">
      <c r="A35" s="41">
        <v>10</v>
      </c>
      <c r="B35" s="334" t="s">
        <v>520</v>
      </c>
      <c r="C35" s="43"/>
      <c r="D35" s="44"/>
      <c r="E35" s="425"/>
      <c r="F35" s="426"/>
      <c r="G35" s="427"/>
    </row>
    <row r="36" spans="1:7" s="69" customFormat="1" ht="14.35" outlineLevel="1">
      <c r="A36" s="41">
        <v>11</v>
      </c>
      <c r="B36" s="334" t="s">
        <v>515</v>
      </c>
      <c r="C36" s="43"/>
      <c r="D36" s="44"/>
      <c r="E36" s="425"/>
      <c r="F36" s="426"/>
      <c r="G36" s="427"/>
    </row>
    <row r="37" spans="1:7" s="69" customFormat="1" ht="14.35" outlineLevel="1">
      <c r="A37" s="41">
        <v>12</v>
      </c>
      <c r="B37" s="334" t="s">
        <v>514</v>
      </c>
      <c r="C37" s="43"/>
      <c r="D37" s="44"/>
      <c r="E37" s="425"/>
      <c r="F37" s="426"/>
      <c r="G37" s="427"/>
    </row>
    <row r="38" spans="1:7" s="69" customFormat="1" ht="14.35" outlineLevel="1">
      <c r="A38" s="41">
        <v>13</v>
      </c>
      <c r="B38" s="334" t="s">
        <v>513</v>
      </c>
      <c r="C38" s="43"/>
      <c r="D38" s="44"/>
      <c r="E38" s="425"/>
      <c r="F38" s="426"/>
      <c r="G38" s="427"/>
    </row>
    <row r="39" spans="1:7" s="69" customFormat="1" ht="14.35" outlineLevel="1">
      <c r="A39" s="41">
        <v>14</v>
      </c>
      <c r="B39" s="334" t="s">
        <v>512</v>
      </c>
      <c r="C39" s="43"/>
      <c r="D39" s="44"/>
      <c r="E39" s="425"/>
      <c r="F39" s="426"/>
      <c r="G39" s="427"/>
    </row>
    <row r="40" spans="1:7" s="69" customFormat="1" ht="14.35" outlineLevel="1">
      <c r="A40" s="41">
        <v>15</v>
      </c>
      <c r="B40" s="334" t="s">
        <v>511</v>
      </c>
      <c r="C40" s="43"/>
      <c r="D40" s="44"/>
      <c r="E40" s="425"/>
      <c r="F40" s="426"/>
      <c r="G40" s="427"/>
    </row>
    <row r="41" spans="1:7" s="69" customFormat="1" ht="14.35" outlineLevel="1">
      <c r="A41" s="41">
        <v>16</v>
      </c>
      <c r="B41" s="334" t="s">
        <v>508</v>
      </c>
      <c r="C41" s="43"/>
      <c r="D41" s="44"/>
      <c r="E41" s="425"/>
      <c r="F41" s="426"/>
      <c r="G41" s="427"/>
    </row>
    <row r="42" spans="1:7" s="69" customFormat="1" ht="14.35" outlineLevel="1">
      <c r="A42" s="41">
        <v>17</v>
      </c>
      <c r="B42" s="334" t="s">
        <v>510</v>
      </c>
      <c r="C42" s="43"/>
      <c r="D42" s="44"/>
      <c r="E42" s="425"/>
      <c r="F42" s="426"/>
      <c r="G42" s="427"/>
    </row>
    <row r="43" spans="1:7" s="69" customFormat="1" ht="14.35" outlineLevel="1">
      <c r="A43" s="41">
        <v>18</v>
      </c>
      <c r="B43" s="334" t="s">
        <v>509</v>
      </c>
      <c r="C43" s="43"/>
      <c r="D43" s="44"/>
      <c r="E43" s="425"/>
      <c r="F43" s="426"/>
      <c r="G43" s="427"/>
    </row>
    <row r="44" spans="1:7" s="69" customFormat="1" ht="14.35" outlineLevel="1">
      <c r="A44" s="41">
        <v>19</v>
      </c>
      <c r="B44" s="334" t="s">
        <v>508</v>
      </c>
      <c r="C44" s="43"/>
      <c r="D44" s="44"/>
      <c r="E44" s="425"/>
      <c r="F44" s="426"/>
      <c r="G44" s="427"/>
    </row>
    <row r="45" spans="1:7" s="69" customFormat="1" ht="14.35" outlineLevel="1">
      <c r="A45" s="41">
        <v>20</v>
      </c>
      <c r="B45" s="334" t="s">
        <v>507</v>
      </c>
      <c r="C45" s="43"/>
      <c r="D45" s="44"/>
      <c r="E45" s="425"/>
      <c r="F45" s="426"/>
      <c r="G45" s="427"/>
    </row>
    <row r="46" spans="1:7" s="69" customFormat="1" ht="14.35" outlineLevel="1">
      <c r="A46" s="41">
        <v>21</v>
      </c>
      <c r="B46" s="334" t="s">
        <v>506</v>
      </c>
      <c r="C46" s="43"/>
      <c r="D46" s="44"/>
      <c r="E46" s="425"/>
      <c r="F46" s="426"/>
      <c r="G46" s="427"/>
    </row>
    <row r="47" spans="1:7" s="69" customFormat="1" ht="14.35" outlineLevel="1">
      <c r="A47" s="41">
        <v>22</v>
      </c>
      <c r="B47" s="334" t="s">
        <v>505</v>
      </c>
      <c r="C47" s="43"/>
      <c r="D47" s="44"/>
      <c r="E47" s="425"/>
      <c r="F47" s="426"/>
      <c r="G47" s="427"/>
    </row>
    <row r="48" spans="1:7" s="69" customFormat="1" ht="18" outlineLevel="1">
      <c r="A48" s="305"/>
      <c r="B48" s="306" t="s">
        <v>10</v>
      </c>
      <c r="C48" s="306"/>
      <c r="D48" s="306"/>
      <c r="E48" s="306"/>
      <c r="F48" s="306"/>
      <c r="G48" s="306"/>
    </row>
    <row r="49" spans="1:48" s="69" customFormat="1" ht="45" outlineLevel="1">
      <c r="A49" s="41">
        <v>1</v>
      </c>
      <c r="B49" s="30" t="s">
        <v>17</v>
      </c>
      <c r="C49" s="43"/>
      <c r="D49" s="44"/>
      <c r="E49" s="425"/>
      <c r="F49" s="426"/>
      <c r="G49" s="427"/>
    </row>
    <row r="50" spans="1:48" s="69" customFormat="1" ht="15" outlineLevel="1">
      <c r="A50" s="41">
        <v>2</v>
      </c>
      <c r="B50" s="30" t="s">
        <v>18</v>
      </c>
      <c r="C50" s="43"/>
      <c r="D50" s="44"/>
      <c r="E50" s="425"/>
      <c r="F50" s="426"/>
      <c r="G50" s="427"/>
    </row>
    <row r="51" spans="1:48" s="69" customFormat="1" ht="15" outlineLevel="1">
      <c r="A51" s="41">
        <v>3</v>
      </c>
      <c r="B51" s="30" t="s">
        <v>19</v>
      </c>
      <c r="C51" s="43"/>
      <c r="D51" s="44"/>
      <c r="E51" s="425"/>
      <c r="F51" s="426"/>
      <c r="G51" s="427"/>
    </row>
    <row r="52" spans="1:48" s="69" customFormat="1" ht="15" outlineLevel="1">
      <c r="A52" s="41">
        <v>4</v>
      </c>
      <c r="B52" s="30" t="s">
        <v>20</v>
      </c>
      <c r="C52" s="43"/>
      <c r="D52" s="44"/>
      <c r="E52" s="425"/>
      <c r="F52" s="426"/>
      <c r="G52" s="427"/>
    </row>
    <row r="53" spans="1:48" s="69" customFormat="1" ht="30" outlineLevel="1">
      <c r="A53" s="41">
        <v>5</v>
      </c>
      <c r="B53" s="30" t="s">
        <v>21</v>
      </c>
      <c r="C53" s="43"/>
      <c r="D53" s="44"/>
      <c r="E53" s="425"/>
      <c r="F53" s="426"/>
      <c r="G53" s="427"/>
    </row>
    <row r="54" spans="1:48" s="69" customFormat="1" ht="15" outlineLevel="1">
      <c r="A54" s="41">
        <v>6</v>
      </c>
      <c r="B54" s="30" t="s">
        <v>22</v>
      </c>
      <c r="C54" s="43"/>
      <c r="D54" s="44"/>
      <c r="E54" s="425"/>
      <c r="F54" s="426"/>
      <c r="G54" s="427"/>
    </row>
    <row r="55" spans="1:48" s="69" customFormat="1" ht="15" outlineLevel="1">
      <c r="A55" s="41">
        <v>7</v>
      </c>
      <c r="B55" s="30" t="s">
        <v>23</v>
      </c>
      <c r="C55" s="43"/>
      <c r="D55" s="44"/>
      <c r="E55" s="425"/>
      <c r="F55" s="426"/>
      <c r="G55" s="427"/>
    </row>
    <row r="56" spans="1:48" s="69" customFormat="1" ht="30" outlineLevel="1">
      <c r="A56" s="41">
        <v>8</v>
      </c>
      <c r="B56" s="30" t="s">
        <v>24</v>
      </c>
      <c r="C56" s="43"/>
      <c r="D56" s="44"/>
      <c r="E56" s="425"/>
      <c r="F56" s="426"/>
      <c r="G56" s="427"/>
    </row>
    <row r="57" spans="1:48" s="69" customFormat="1" ht="30.35" outlineLevel="1" thickBot="1">
      <c r="A57" s="53">
        <v>9</v>
      </c>
      <c r="B57" s="59" t="s">
        <v>25</v>
      </c>
      <c r="C57" s="60"/>
      <c r="D57" s="44"/>
      <c r="E57" s="61"/>
      <c r="F57" s="62"/>
      <c r="G57" s="63"/>
    </row>
    <row r="58" spans="1:48" ht="74.45" customHeight="1" thickBot="1">
      <c r="A58" s="64"/>
      <c r="B58" s="65" t="s">
        <v>11</v>
      </c>
      <c r="C58" s="66"/>
      <c r="D58" s="351" t="s">
        <v>89</v>
      </c>
      <c r="E58" s="352"/>
      <c r="F58" s="67">
        <v>0</v>
      </c>
      <c r="G58" s="68"/>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71"/>
      <c r="AL58" s="71"/>
      <c r="AM58" s="71"/>
      <c r="AN58" s="71"/>
      <c r="AO58" s="71"/>
      <c r="AP58" s="71"/>
      <c r="AQ58" s="71"/>
      <c r="AR58" s="71"/>
      <c r="AS58" s="71"/>
      <c r="AT58" s="71"/>
      <c r="AU58" s="71"/>
      <c r="AV58" s="71"/>
    </row>
    <row r="59" spans="1:48" ht="13" thickTop="1">
      <c r="A59" s="72"/>
      <c r="B59" s="73"/>
      <c r="C59" s="73"/>
      <c r="D59" s="73"/>
      <c r="E59" s="73"/>
      <c r="F59" s="73"/>
      <c r="G59" s="73"/>
    </row>
  </sheetData>
  <sheetProtection selectLockedCells="1"/>
  <dataConsolidate/>
  <mergeCells count="49">
    <mergeCell ref="D58:E58"/>
    <mergeCell ref="B2:G2"/>
    <mergeCell ref="C3:G3"/>
    <mergeCell ref="C5:G5"/>
    <mergeCell ref="E11:G11"/>
    <mergeCell ref="E12:G12"/>
    <mergeCell ref="E24:G24"/>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54:G54"/>
    <mergeCell ref="E55:G55"/>
    <mergeCell ref="E45:G45"/>
    <mergeCell ref="E46:G46"/>
    <mergeCell ref="E47:G47"/>
    <mergeCell ref="E49:G49"/>
    <mergeCell ref="E50:G50"/>
    <mergeCell ref="E56:G56"/>
    <mergeCell ref="E13:G13"/>
    <mergeCell ref="E14:G14"/>
    <mergeCell ref="E15:G15"/>
    <mergeCell ref="E16:G16"/>
    <mergeCell ref="E17:G17"/>
    <mergeCell ref="E18:G18"/>
    <mergeCell ref="E19:G19"/>
    <mergeCell ref="E20:G20"/>
    <mergeCell ref="E21:G21"/>
    <mergeCell ref="E22:G22"/>
    <mergeCell ref="E23:G23"/>
    <mergeCell ref="E25:G25"/>
    <mergeCell ref="E51:G51"/>
    <mergeCell ref="E52:G52"/>
    <mergeCell ref="E53:G53"/>
  </mergeCells>
  <conditionalFormatting sqref="C4:C10">
    <cfRule type="containsText" dxfId="17" priority="1" operator="containsText" text="NIE">
      <formula>NOT(ISERROR(SEARCH("NIE",C4)))</formula>
    </cfRule>
  </conditionalFormatting>
  <conditionalFormatting sqref="C13:C24 C26:C47 C49:C57">
    <cfRule type="containsText" dxfId="16" priority="2" operator="containsText" text="ANO">
      <formula>NOT(ISERROR(SEARCH("ANO",C13)))</formula>
    </cfRule>
    <cfRule type="containsText" dxfId="15" priority="3" operator="containsText" text="NIE">
      <formula>NOT(ISERROR(SEARCH("NIE",C13)))</formula>
    </cfRule>
  </conditionalFormatting>
  <dataValidations count="1">
    <dataValidation type="list" allowBlank="1" showInputMessage="1" showErrorMessage="1" sqref="C13:C24 C49:C58 C26:C47"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77A37-D2B1-4B56-A1C7-BED22616ADF8}">
  <sheetPr>
    <tabColor theme="0"/>
  </sheetPr>
  <dimension ref="A1:AV56"/>
  <sheetViews>
    <sheetView showGridLines="0" tabSelected="1" zoomScale="85" zoomScaleNormal="85" workbookViewId="0">
      <selection activeCell="C5" sqref="C5:G5"/>
    </sheetView>
  </sheetViews>
  <sheetFormatPr defaultColWidth="11.5859375" defaultRowHeight="12.7" outlineLevelRow="1"/>
  <cols>
    <col min="1" max="1" width="6.1171875" style="1" customWidth="1"/>
    <col min="2" max="2" width="98.29296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81" customHeight="1" thickTop="1" thickBot="1">
      <c r="A2" s="4"/>
      <c r="B2" s="353" t="s">
        <v>0</v>
      </c>
      <c r="C2" s="354"/>
      <c r="D2" s="354"/>
      <c r="E2" s="354"/>
      <c r="F2" s="354"/>
      <c r="G2" s="355"/>
      <c r="AU2" s="2" t="s">
        <v>13</v>
      </c>
      <c r="AV2" s="2" t="s">
        <v>14</v>
      </c>
    </row>
    <row r="3" spans="1:48" s="69" customFormat="1" ht="36.75" customHeight="1" thickTop="1">
      <c r="A3" s="5"/>
      <c r="B3" s="6" t="s">
        <v>1</v>
      </c>
      <c r="C3" s="356" t="s">
        <v>783</v>
      </c>
      <c r="D3" s="357"/>
      <c r="E3" s="357"/>
      <c r="F3" s="357"/>
      <c r="G3" s="358"/>
      <c r="V3" s="69" t="s">
        <v>15</v>
      </c>
      <c r="AB3" s="70"/>
      <c r="AC3" s="70"/>
    </row>
    <row r="4" spans="1:48" s="69" customFormat="1" ht="18" customHeight="1">
      <c r="A4" s="7"/>
      <c r="B4" s="8" t="s">
        <v>2</v>
      </c>
      <c r="C4" s="9">
        <v>3</v>
      </c>
      <c r="D4" s="10"/>
      <c r="E4" s="10"/>
      <c r="F4" s="10"/>
      <c r="G4" s="11"/>
      <c r="V4" s="69" t="s">
        <v>16</v>
      </c>
      <c r="AB4" s="70"/>
      <c r="AC4" s="70"/>
    </row>
    <row r="5" spans="1:48" s="69" customFormat="1" ht="38.25" customHeight="1" thickBot="1">
      <c r="A5" s="12"/>
      <c r="B5" s="13" t="s">
        <v>3</v>
      </c>
      <c r="C5" s="359" t="s">
        <v>783</v>
      </c>
      <c r="D5" s="360"/>
      <c r="E5" s="360"/>
      <c r="F5" s="360"/>
      <c r="G5" s="361"/>
      <c r="AB5" s="70"/>
      <c r="AC5" s="70"/>
    </row>
    <row r="6" spans="1:48" s="69" customFormat="1" ht="18" customHeight="1">
      <c r="A6" s="14"/>
      <c r="B6" s="15"/>
      <c r="C6" s="16"/>
      <c r="D6" s="16"/>
      <c r="E6" s="16"/>
      <c r="F6" s="16"/>
      <c r="G6" s="17"/>
      <c r="AB6" s="70"/>
      <c r="AC6" s="70"/>
    </row>
    <row r="7" spans="1:48" ht="20.100000000000001" customHeight="1">
      <c r="A7" s="18"/>
      <c r="B7" s="19" t="s">
        <v>4</v>
      </c>
      <c r="C7" s="20"/>
      <c r="D7" s="20"/>
      <c r="E7" s="20"/>
      <c r="F7" s="20"/>
      <c r="G7" s="21"/>
    </row>
    <row r="8" spans="1:48" ht="20.100000000000001" customHeight="1">
      <c r="A8" s="18"/>
      <c r="B8" s="19" t="s">
        <v>5</v>
      </c>
      <c r="C8" s="20"/>
      <c r="D8" s="20"/>
      <c r="E8" s="20"/>
      <c r="F8" s="20"/>
      <c r="G8" s="21"/>
    </row>
    <row r="9" spans="1:48" ht="20.100000000000001" customHeight="1">
      <c r="A9" s="18"/>
      <c r="B9" s="19" t="s">
        <v>6</v>
      </c>
      <c r="C9" s="20"/>
      <c r="D9" s="20"/>
      <c r="E9" s="20"/>
      <c r="F9" s="20"/>
      <c r="G9" s="21"/>
    </row>
    <row r="10" spans="1:48" ht="20.100000000000001" customHeight="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482</v>
      </c>
      <c r="C12" s="29"/>
      <c r="D12" s="29"/>
      <c r="E12" s="375"/>
      <c r="F12" s="376"/>
      <c r="G12" s="377"/>
    </row>
    <row r="13" spans="1:48" s="69" customFormat="1" ht="15" outlineLevel="1">
      <c r="A13" s="41">
        <v>1</v>
      </c>
      <c r="B13" s="30" t="s">
        <v>567</v>
      </c>
      <c r="C13" s="31"/>
      <c r="D13" s="32"/>
      <c r="E13" s="372"/>
      <c r="F13" s="373"/>
      <c r="G13" s="374"/>
    </row>
    <row r="14" spans="1:48" s="69" customFormat="1" ht="15" outlineLevel="1">
      <c r="A14" s="41">
        <v>2</v>
      </c>
      <c r="B14" s="30" t="s">
        <v>566</v>
      </c>
      <c r="C14" s="31"/>
      <c r="D14" s="32"/>
      <c r="E14" s="372"/>
      <c r="F14" s="373"/>
      <c r="G14" s="374"/>
    </row>
    <row r="15" spans="1:48" s="69" customFormat="1" ht="15" outlineLevel="1">
      <c r="A15" s="41">
        <v>3</v>
      </c>
      <c r="B15" s="30" t="s">
        <v>565</v>
      </c>
      <c r="C15" s="31"/>
      <c r="D15" s="32"/>
      <c r="E15" s="372"/>
      <c r="F15" s="373"/>
      <c r="G15" s="374"/>
    </row>
    <row r="16" spans="1:48" s="69" customFormat="1" ht="15" outlineLevel="1">
      <c r="A16" s="41">
        <v>4</v>
      </c>
      <c r="B16" s="30" t="s">
        <v>564</v>
      </c>
      <c r="C16" s="31"/>
      <c r="D16" s="32"/>
      <c r="E16" s="372"/>
      <c r="F16" s="373"/>
      <c r="G16" s="374"/>
    </row>
    <row r="17" spans="1:7" s="69" customFormat="1" ht="32.25" customHeight="1" outlineLevel="1">
      <c r="A17" s="41">
        <v>5</v>
      </c>
      <c r="B17" s="30" t="s">
        <v>563</v>
      </c>
      <c r="C17" s="31"/>
      <c r="D17" s="32"/>
      <c r="E17" s="372"/>
      <c r="F17" s="373"/>
      <c r="G17" s="374"/>
    </row>
    <row r="18" spans="1:7" s="69" customFormat="1" ht="15" outlineLevel="1">
      <c r="A18" s="41">
        <v>6</v>
      </c>
      <c r="B18" s="30" t="s">
        <v>562</v>
      </c>
      <c r="C18" s="31"/>
      <c r="D18" s="32"/>
      <c r="E18" s="372"/>
      <c r="F18" s="373"/>
      <c r="G18" s="374"/>
    </row>
    <row r="19" spans="1:7" s="69" customFormat="1" ht="42" customHeight="1" outlineLevel="1">
      <c r="A19" s="41">
        <v>7</v>
      </c>
      <c r="B19" s="30" t="s">
        <v>561</v>
      </c>
      <c r="C19" s="31"/>
      <c r="D19" s="32"/>
      <c r="E19" s="372"/>
      <c r="F19" s="373"/>
      <c r="G19" s="374"/>
    </row>
    <row r="20" spans="1:7" s="69" customFormat="1" ht="15" outlineLevel="1">
      <c r="A20" s="41">
        <v>8</v>
      </c>
      <c r="B20" s="30" t="s">
        <v>560</v>
      </c>
      <c r="C20" s="31"/>
      <c r="D20" s="32"/>
      <c r="E20" s="372"/>
      <c r="F20" s="373"/>
      <c r="G20" s="374"/>
    </row>
    <row r="21" spans="1:7" s="69" customFormat="1" ht="15" outlineLevel="1">
      <c r="A21" s="41">
        <v>9</v>
      </c>
      <c r="B21" s="30" t="s">
        <v>540</v>
      </c>
      <c r="C21" s="31"/>
      <c r="D21" s="32"/>
      <c r="E21" s="372"/>
      <c r="F21" s="373"/>
      <c r="G21" s="374"/>
    </row>
    <row r="22" spans="1:7" s="69" customFormat="1" ht="15" outlineLevel="1">
      <c r="A22" s="41">
        <v>10</v>
      </c>
      <c r="B22" s="30" t="s">
        <v>547</v>
      </c>
      <c r="C22" s="31"/>
      <c r="D22" s="32"/>
      <c r="E22" s="372"/>
      <c r="F22" s="373"/>
      <c r="G22" s="374"/>
    </row>
    <row r="23" spans="1:7" s="69" customFormat="1" ht="15" outlineLevel="1">
      <c r="A23" s="41">
        <v>11</v>
      </c>
      <c r="B23" s="30" t="s">
        <v>559</v>
      </c>
      <c r="C23" s="31"/>
      <c r="D23" s="32"/>
      <c r="E23" s="372"/>
      <c r="F23" s="373"/>
      <c r="G23" s="374"/>
    </row>
    <row r="24" spans="1:7" s="69" customFormat="1" ht="15.35" outlineLevel="1" thickBot="1">
      <c r="A24" s="41">
        <v>12</v>
      </c>
      <c r="B24" s="30" t="s">
        <v>558</v>
      </c>
      <c r="C24" s="31"/>
      <c r="D24" s="32"/>
      <c r="E24" s="372"/>
      <c r="F24" s="373"/>
      <c r="G24" s="374"/>
    </row>
    <row r="25" spans="1:7" s="69" customFormat="1" ht="76.5" customHeight="1" outlineLevel="1" thickTop="1">
      <c r="A25" s="36"/>
      <c r="B25" s="37" t="str">
        <f>'12.Cykloergometr'!B25</f>
        <v>Parametry techniczne i funkcjonalne wykraczające ponad wymagania minimalne OPZ- 15% waga oceny oferty.  specyfikacja, która służy jako wskazówka określająca powstanie oferty dostawcy, niespełnienie danego wymagania nie oznacza wykluczenia z konkurencji.</v>
      </c>
      <c r="C25" s="38"/>
      <c r="D25" s="38"/>
      <c r="E25" s="431"/>
      <c r="F25" s="432"/>
      <c r="G25" s="433"/>
    </row>
    <row r="26" spans="1:7" s="69" customFormat="1" ht="30" outlineLevel="1">
      <c r="A26" s="41">
        <v>1</v>
      </c>
      <c r="B26" s="30" t="s">
        <v>557</v>
      </c>
      <c r="C26" s="43"/>
      <c r="D26" s="44"/>
      <c r="E26" s="372"/>
      <c r="F26" s="373"/>
      <c r="G26" s="374"/>
    </row>
    <row r="27" spans="1:7" s="69" customFormat="1" ht="15" outlineLevel="1">
      <c r="A27" s="41">
        <v>2</v>
      </c>
      <c r="B27" s="30" t="s">
        <v>556</v>
      </c>
      <c r="C27" s="43"/>
      <c r="D27" s="44"/>
      <c r="E27" s="372"/>
      <c r="F27" s="373"/>
      <c r="G27" s="374"/>
    </row>
    <row r="28" spans="1:7" s="69" customFormat="1" ht="15" outlineLevel="1">
      <c r="A28" s="41">
        <v>3</v>
      </c>
      <c r="B28" s="30" t="s">
        <v>555</v>
      </c>
      <c r="C28" s="43"/>
      <c r="D28" s="44"/>
      <c r="E28" s="372"/>
      <c r="F28" s="373"/>
      <c r="G28" s="374"/>
    </row>
    <row r="29" spans="1:7" s="69" customFormat="1" ht="15" outlineLevel="1">
      <c r="A29" s="41">
        <v>4</v>
      </c>
      <c r="B29" s="30" t="s">
        <v>554</v>
      </c>
      <c r="C29" s="43"/>
      <c r="D29" s="44"/>
      <c r="E29" s="372"/>
      <c r="F29" s="373"/>
      <c r="G29" s="374"/>
    </row>
    <row r="30" spans="1:7" s="69" customFormat="1" ht="30" outlineLevel="1">
      <c r="A30" s="41">
        <v>5</v>
      </c>
      <c r="B30" s="30" t="s">
        <v>553</v>
      </c>
      <c r="C30" s="43"/>
      <c r="D30" s="44"/>
      <c r="E30" s="372"/>
      <c r="F30" s="373"/>
      <c r="G30" s="374"/>
    </row>
    <row r="31" spans="1:7" s="69" customFormat="1" ht="30" outlineLevel="1">
      <c r="A31" s="41">
        <v>6</v>
      </c>
      <c r="B31" s="30" t="s">
        <v>552</v>
      </c>
      <c r="C31" s="43"/>
      <c r="D31" s="44"/>
      <c r="E31" s="372"/>
      <c r="F31" s="373"/>
      <c r="G31" s="374"/>
    </row>
    <row r="32" spans="1:7" s="69" customFormat="1" ht="30" outlineLevel="1">
      <c r="A32" s="41">
        <v>7</v>
      </c>
      <c r="B32" s="30" t="s">
        <v>551</v>
      </c>
      <c r="C32" s="43"/>
      <c r="D32" s="44"/>
      <c r="E32" s="372"/>
      <c r="F32" s="373"/>
      <c r="G32" s="374"/>
    </row>
    <row r="33" spans="1:7" s="69" customFormat="1" ht="15" outlineLevel="1">
      <c r="A33" s="41">
        <v>8</v>
      </c>
      <c r="B33" s="30" t="s">
        <v>550</v>
      </c>
      <c r="C33" s="43"/>
      <c r="D33" s="44"/>
      <c r="E33" s="372"/>
      <c r="F33" s="373"/>
      <c r="G33" s="374"/>
    </row>
    <row r="34" spans="1:7" s="69" customFormat="1" ht="15" outlineLevel="1">
      <c r="A34" s="41">
        <v>9</v>
      </c>
      <c r="B34" s="30" t="s">
        <v>549</v>
      </c>
      <c r="C34" s="43"/>
      <c r="D34" s="44"/>
      <c r="E34" s="372"/>
      <c r="F34" s="373"/>
      <c r="G34" s="374"/>
    </row>
    <row r="35" spans="1:7" s="69" customFormat="1" ht="15" outlineLevel="1">
      <c r="A35" s="41">
        <v>10</v>
      </c>
      <c r="B35" s="30" t="s">
        <v>548</v>
      </c>
      <c r="C35" s="43"/>
      <c r="D35" s="44"/>
      <c r="E35" s="372"/>
      <c r="F35" s="373"/>
      <c r="G35" s="374"/>
    </row>
    <row r="36" spans="1:7" s="69" customFormat="1" ht="15" outlineLevel="1">
      <c r="A36" s="41">
        <v>11</v>
      </c>
      <c r="B36" s="30" t="s">
        <v>546</v>
      </c>
      <c r="C36" s="43"/>
      <c r="D36" s="44"/>
      <c r="E36" s="372"/>
      <c r="F36" s="373"/>
      <c r="G36" s="374"/>
    </row>
    <row r="37" spans="1:7" s="69" customFormat="1" ht="15" outlineLevel="1">
      <c r="A37" s="41">
        <v>12</v>
      </c>
      <c r="B37" s="30" t="s">
        <v>545</v>
      </c>
      <c r="C37" s="43"/>
      <c r="D37" s="44"/>
      <c r="E37" s="372"/>
      <c r="F37" s="373"/>
      <c r="G37" s="374"/>
    </row>
    <row r="38" spans="1:7" s="69" customFormat="1" ht="15" outlineLevel="1">
      <c r="A38" s="41">
        <v>13</v>
      </c>
      <c r="B38" s="30" t="s">
        <v>544</v>
      </c>
      <c r="C38" s="43"/>
      <c r="D38" s="44"/>
      <c r="E38" s="372"/>
      <c r="F38" s="373"/>
      <c r="G38" s="374"/>
    </row>
    <row r="39" spans="1:7" s="69" customFormat="1" ht="15" outlineLevel="1">
      <c r="A39" s="41">
        <v>14</v>
      </c>
      <c r="B39" s="30" t="s">
        <v>543</v>
      </c>
      <c r="C39" s="43"/>
      <c r="D39" s="44"/>
      <c r="E39" s="372"/>
      <c r="F39" s="373"/>
      <c r="G39" s="374"/>
    </row>
    <row r="40" spans="1:7" s="69" customFormat="1" ht="15" outlineLevel="1">
      <c r="A40" s="41">
        <v>15</v>
      </c>
      <c r="B40" s="30" t="s">
        <v>542</v>
      </c>
      <c r="C40" s="43"/>
      <c r="D40" s="44"/>
      <c r="E40" s="372"/>
      <c r="F40" s="373"/>
      <c r="G40" s="374"/>
    </row>
    <row r="41" spans="1:7" s="69" customFormat="1" ht="15" outlineLevel="1">
      <c r="A41" s="41">
        <v>16</v>
      </c>
      <c r="B41" s="30" t="s">
        <v>541</v>
      </c>
      <c r="C41" s="43"/>
      <c r="D41" s="44"/>
      <c r="E41" s="372"/>
      <c r="F41" s="373"/>
      <c r="G41" s="374"/>
    </row>
    <row r="42" spans="1:7" s="69" customFormat="1" ht="30" outlineLevel="1">
      <c r="A42" s="41">
        <v>17</v>
      </c>
      <c r="B42" s="30" t="s">
        <v>539</v>
      </c>
      <c r="C42" s="43"/>
      <c r="D42" s="44"/>
      <c r="E42" s="372"/>
      <c r="F42" s="373"/>
      <c r="G42" s="374"/>
    </row>
    <row r="43" spans="1:7" s="69" customFormat="1" ht="14.35" outlineLevel="1">
      <c r="A43" s="41">
        <v>18</v>
      </c>
      <c r="B43" s="258" t="s">
        <v>538</v>
      </c>
      <c r="C43" s="43"/>
      <c r="D43" s="44"/>
      <c r="E43" s="372"/>
      <c r="F43" s="373"/>
      <c r="G43" s="374"/>
    </row>
    <row r="44" spans="1:7" s="69" customFormat="1" ht="30.35" outlineLevel="1" thickBot="1">
      <c r="A44" s="41">
        <v>19</v>
      </c>
      <c r="B44" s="30" t="s">
        <v>537</v>
      </c>
      <c r="C44" s="43"/>
      <c r="D44" s="44"/>
      <c r="E44" s="372"/>
      <c r="F44" s="373"/>
      <c r="G44" s="374"/>
    </row>
    <row r="45" spans="1:7" s="69" customFormat="1" ht="26.45" customHeight="1" outlineLevel="1" thickBot="1">
      <c r="A45" s="48"/>
      <c r="B45" s="49" t="s">
        <v>10</v>
      </c>
      <c r="C45" s="50"/>
      <c r="D45" s="50"/>
      <c r="E45" s="428"/>
      <c r="F45" s="429"/>
      <c r="G45" s="430"/>
    </row>
    <row r="46" spans="1:7" s="69" customFormat="1" ht="45" outlineLevel="1">
      <c r="A46" s="53">
        <v>1</v>
      </c>
      <c r="B46" s="30" t="s">
        <v>17</v>
      </c>
      <c r="C46" s="54"/>
      <c r="D46" s="229"/>
      <c r="E46" s="372"/>
      <c r="F46" s="373"/>
      <c r="G46" s="374"/>
    </row>
    <row r="47" spans="1:7" s="69" customFormat="1" ht="15" outlineLevel="1">
      <c r="A47" s="58">
        <v>2</v>
      </c>
      <c r="B47" s="30" t="s">
        <v>18</v>
      </c>
      <c r="C47" s="43"/>
      <c r="D47" s="44"/>
      <c r="E47" s="372"/>
      <c r="F47" s="373"/>
      <c r="G47" s="374"/>
    </row>
    <row r="48" spans="1:7" s="69" customFormat="1" ht="15" outlineLevel="1">
      <c r="A48" s="58">
        <v>3</v>
      </c>
      <c r="B48" s="30" t="s">
        <v>19</v>
      </c>
      <c r="C48" s="43"/>
      <c r="D48" s="44"/>
      <c r="E48" s="372"/>
      <c r="F48" s="373"/>
      <c r="G48" s="374"/>
    </row>
    <row r="49" spans="1:48" s="69" customFormat="1" ht="15" outlineLevel="1">
      <c r="A49" s="53">
        <v>4</v>
      </c>
      <c r="B49" s="30" t="s">
        <v>20</v>
      </c>
      <c r="C49" s="43"/>
      <c r="D49" s="44"/>
      <c r="E49" s="372"/>
      <c r="F49" s="373"/>
      <c r="G49" s="374"/>
    </row>
    <row r="50" spans="1:48" s="69" customFormat="1" ht="30" outlineLevel="1">
      <c r="A50" s="53">
        <v>5</v>
      </c>
      <c r="B50" s="30" t="s">
        <v>363</v>
      </c>
      <c r="C50" s="43"/>
      <c r="D50" s="44"/>
      <c r="E50" s="372"/>
      <c r="F50" s="373"/>
      <c r="G50" s="374"/>
    </row>
    <row r="51" spans="1:48" s="69" customFormat="1" ht="15" outlineLevel="1">
      <c r="A51" s="58">
        <v>6</v>
      </c>
      <c r="B51" s="30" t="s">
        <v>22</v>
      </c>
      <c r="C51" s="43"/>
      <c r="D51" s="44"/>
      <c r="E51" s="372"/>
      <c r="F51" s="373"/>
      <c r="G51" s="374"/>
    </row>
    <row r="52" spans="1:48" s="69" customFormat="1" ht="15" outlineLevel="1">
      <c r="A52" s="58">
        <v>7</v>
      </c>
      <c r="B52" s="30" t="s">
        <v>23</v>
      </c>
      <c r="C52" s="43"/>
      <c r="D52" s="44"/>
      <c r="E52" s="372"/>
      <c r="F52" s="373"/>
      <c r="G52" s="374"/>
    </row>
    <row r="53" spans="1:48" s="69" customFormat="1" ht="30" outlineLevel="1">
      <c r="A53" s="53">
        <v>8</v>
      </c>
      <c r="B53" s="59" t="s">
        <v>24</v>
      </c>
      <c r="C53" s="60"/>
      <c r="D53" s="228"/>
      <c r="E53" s="372"/>
      <c r="F53" s="373"/>
      <c r="G53" s="374"/>
    </row>
    <row r="54" spans="1:48" s="69" customFormat="1" ht="30.35" outlineLevel="1" thickBot="1">
      <c r="A54" s="53">
        <v>9</v>
      </c>
      <c r="B54" s="59" t="s">
        <v>25</v>
      </c>
      <c r="C54" s="60"/>
      <c r="D54" s="228"/>
      <c r="E54" s="372"/>
      <c r="F54" s="373"/>
      <c r="G54" s="374"/>
    </row>
    <row r="55" spans="1:48" ht="78" customHeight="1" thickBot="1">
      <c r="A55" s="64"/>
      <c r="B55" s="65" t="s">
        <v>11</v>
      </c>
      <c r="C55" s="66"/>
      <c r="D55" s="351" t="s">
        <v>89</v>
      </c>
      <c r="E55" s="352"/>
      <c r="F55" s="67">
        <v>0</v>
      </c>
      <c r="G55" s="68"/>
      <c r="H55" s="71"/>
      <c r="I55" s="71"/>
      <c r="J55" s="71"/>
      <c r="K55" s="71"/>
      <c r="L55" s="71"/>
      <c r="M55" s="71"/>
      <c r="N55" s="71"/>
      <c r="O55" s="71"/>
      <c r="P55" s="71"/>
      <c r="Q55" s="71"/>
      <c r="R55" s="71"/>
      <c r="S55" s="71"/>
      <c r="T55" s="71"/>
      <c r="U55" s="71"/>
      <c r="V55" s="71"/>
      <c r="W55" s="71"/>
      <c r="X55" s="71"/>
      <c r="Y55" s="71"/>
      <c r="Z55" s="71"/>
      <c r="AA55" s="71"/>
      <c r="AB55" s="71"/>
      <c r="AC55" s="71"/>
      <c r="AD55" s="71"/>
      <c r="AE55" s="71"/>
      <c r="AF55" s="71"/>
      <c r="AG55" s="71"/>
      <c r="AH55" s="71"/>
      <c r="AI55" s="71"/>
      <c r="AJ55" s="71"/>
      <c r="AK55" s="71"/>
      <c r="AL55" s="71"/>
      <c r="AM55" s="71"/>
      <c r="AN55" s="71"/>
      <c r="AO55" s="71"/>
      <c r="AP55" s="71"/>
      <c r="AQ55" s="71"/>
      <c r="AR55" s="71"/>
      <c r="AS55" s="71"/>
      <c r="AT55" s="71"/>
      <c r="AU55" s="71"/>
      <c r="AV55" s="71"/>
    </row>
    <row r="56" spans="1:48" ht="25.5" customHeight="1" thickTop="1">
      <c r="A56" s="72"/>
      <c r="B56" s="73"/>
      <c r="C56" s="73"/>
      <c r="D56" s="73"/>
      <c r="E56" s="73"/>
      <c r="F56" s="73"/>
      <c r="G56" s="73"/>
    </row>
  </sheetData>
  <sheetProtection selectLockedCells="1"/>
  <dataConsolidate/>
  <mergeCells count="48">
    <mergeCell ref="D55:E55"/>
    <mergeCell ref="B2:G2"/>
    <mergeCell ref="C3:G3"/>
    <mergeCell ref="C5:G5"/>
    <mergeCell ref="E11:G11"/>
    <mergeCell ref="E12:G12"/>
    <mergeCell ref="E24:G24"/>
    <mergeCell ref="E13:G13"/>
    <mergeCell ref="E14:G14"/>
    <mergeCell ref="E15:G15"/>
    <mergeCell ref="E16:G16"/>
    <mergeCell ref="E17:G17"/>
    <mergeCell ref="E18:G18"/>
    <mergeCell ref="E19:G19"/>
    <mergeCell ref="E20:G20"/>
    <mergeCell ref="E21:G21"/>
    <mergeCell ref="E22:G22"/>
    <mergeCell ref="E23:G23"/>
    <mergeCell ref="E26:G26"/>
    <mergeCell ref="E27:G27"/>
    <mergeCell ref="E28:G28"/>
    <mergeCell ref="E25:G25"/>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6:G46"/>
    <mergeCell ref="E47:G47"/>
    <mergeCell ref="E48:G48"/>
    <mergeCell ref="E49:G49"/>
    <mergeCell ref="E45:G45"/>
    <mergeCell ref="E50:G50"/>
    <mergeCell ref="E51:G51"/>
    <mergeCell ref="E52:G52"/>
    <mergeCell ref="E53:G53"/>
    <mergeCell ref="E54:G54"/>
  </mergeCells>
  <conditionalFormatting sqref="C4:C10">
    <cfRule type="containsText" dxfId="14" priority="1" operator="containsText" text="NIE">
      <formula>NOT(ISERROR(SEARCH("NIE",C4)))</formula>
    </cfRule>
  </conditionalFormatting>
  <conditionalFormatting sqref="C13:C24 C26:C44 C46:C54">
    <cfRule type="containsText" dxfId="13" priority="2" operator="containsText" text="ANO">
      <formula>NOT(ISERROR(SEARCH("ANO",C13)))</formula>
    </cfRule>
    <cfRule type="containsText" dxfId="12" priority="3" operator="containsText" text="NIE">
      <formula>NOT(ISERROR(SEARCH("NIE",C13)))</formula>
    </cfRule>
  </conditionalFormatting>
  <dataValidations count="1">
    <dataValidation type="list" allowBlank="1" showInputMessage="1" showErrorMessage="1" sqref="C13:C24 C46:C55 C26:C4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457B2-20FE-4FC7-B2DA-440B97251241}">
  <sheetPr>
    <tabColor theme="0"/>
  </sheetPr>
  <dimension ref="A1:AV87"/>
  <sheetViews>
    <sheetView showGridLines="0" zoomScale="90" zoomScaleNormal="9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568</v>
      </c>
      <c r="D3" s="357"/>
      <c r="E3" s="357"/>
      <c r="F3" s="357"/>
      <c r="G3" s="358"/>
      <c r="V3" s="69" t="s">
        <v>15</v>
      </c>
      <c r="AB3" s="70"/>
      <c r="AC3" s="70"/>
    </row>
    <row r="4" spans="1:48" s="69" customFormat="1" ht="18">
      <c r="A4" s="7"/>
      <c r="B4" s="8" t="s">
        <v>2</v>
      </c>
      <c r="C4" s="9">
        <v>1</v>
      </c>
      <c r="D4" s="10"/>
      <c r="E4" s="10"/>
      <c r="F4" s="10"/>
      <c r="G4" s="11"/>
      <c r="V4" s="69" t="s">
        <v>16</v>
      </c>
      <c r="AB4" s="70"/>
      <c r="AC4" s="70"/>
    </row>
    <row r="5" spans="1:48" s="69" customFormat="1" ht="18.350000000000001" thickBot="1">
      <c r="A5" s="12"/>
      <c r="B5" s="13" t="s">
        <v>3</v>
      </c>
      <c r="C5" s="359" t="s">
        <v>568</v>
      </c>
      <c r="D5" s="360"/>
      <c r="E5" s="360"/>
      <c r="F5" s="360"/>
      <c r="G5" s="361"/>
      <c r="AB5" s="70"/>
      <c r="AC5" s="70"/>
    </row>
    <row r="6" spans="1:48" s="69" customFormat="1" ht="13.7">
      <c r="A6" s="14"/>
      <c r="B6" s="1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569</v>
      </c>
      <c r="E11" s="362" t="s">
        <v>8</v>
      </c>
      <c r="F11" s="363"/>
      <c r="G11" s="364"/>
    </row>
    <row r="12" spans="1:48" ht="18.350000000000001" thickTop="1">
      <c r="A12" s="36"/>
      <c r="B12" s="74" t="s">
        <v>9</v>
      </c>
      <c r="C12" s="240"/>
      <c r="D12" s="240"/>
      <c r="E12" s="365"/>
      <c r="F12" s="366"/>
      <c r="G12" s="367"/>
    </row>
    <row r="13" spans="1:48" s="69" customFormat="1" ht="26" outlineLevel="1">
      <c r="A13" s="41">
        <v>1</v>
      </c>
      <c r="B13" s="155" t="s">
        <v>26</v>
      </c>
      <c r="C13" s="43"/>
      <c r="D13" s="44"/>
      <c r="E13" s="345"/>
      <c r="F13" s="346"/>
      <c r="G13" s="347"/>
    </row>
    <row r="14" spans="1:48" s="69" customFormat="1" ht="39" outlineLevel="1">
      <c r="A14" s="336">
        <v>2</v>
      </c>
      <c r="B14" s="155" t="s">
        <v>27</v>
      </c>
      <c r="C14" s="43"/>
      <c r="D14" s="44"/>
      <c r="E14" s="345"/>
      <c r="F14" s="346"/>
      <c r="G14" s="347"/>
    </row>
    <row r="15" spans="1:48" s="69" customFormat="1" ht="26" outlineLevel="1">
      <c r="A15" s="41">
        <v>3</v>
      </c>
      <c r="B15" s="155" t="s">
        <v>28</v>
      </c>
      <c r="C15" s="43"/>
      <c r="D15" s="44"/>
      <c r="E15" s="345"/>
      <c r="F15" s="346"/>
      <c r="G15" s="347"/>
    </row>
    <row r="16" spans="1:48" s="69" customFormat="1" ht="13" outlineLevel="1">
      <c r="A16" s="336">
        <v>4</v>
      </c>
      <c r="B16" s="155" t="s">
        <v>86</v>
      </c>
      <c r="C16" s="43"/>
      <c r="D16" s="44"/>
      <c r="E16" s="345"/>
      <c r="F16" s="346"/>
      <c r="G16" s="347"/>
    </row>
    <row r="17" spans="1:7" s="69" customFormat="1" ht="13" outlineLevel="1">
      <c r="A17" s="41">
        <v>5</v>
      </c>
      <c r="B17" s="155" t="s">
        <v>62</v>
      </c>
      <c r="C17" s="43"/>
      <c r="D17" s="44"/>
      <c r="E17" s="308"/>
      <c r="F17" s="309"/>
      <c r="G17" s="259"/>
    </row>
    <row r="18" spans="1:7" s="69" customFormat="1" ht="13" outlineLevel="1">
      <c r="A18" s="336">
        <v>6</v>
      </c>
      <c r="B18" s="155" t="s">
        <v>63</v>
      </c>
      <c r="C18" s="43"/>
      <c r="D18" s="44"/>
      <c r="E18" s="308"/>
      <c r="F18" s="309"/>
      <c r="G18" s="259"/>
    </row>
    <row r="19" spans="1:7" s="69" customFormat="1" ht="13" outlineLevel="1">
      <c r="A19" s="41">
        <v>7</v>
      </c>
      <c r="B19" s="155" t="s">
        <v>64</v>
      </c>
      <c r="C19" s="43"/>
      <c r="D19" s="44"/>
      <c r="E19" s="308"/>
      <c r="F19" s="309"/>
      <c r="G19" s="259"/>
    </row>
    <row r="20" spans="1:7" s="69" customFormat="1" ht="13" outlineLevel="1">
      <c r="A20" s="336">
        <v>8</v>
      </c>
      <c r="B20" s="155" t="s">
        <v>65</v>
      </c>
      <c r="C20" s="43"/>
      <c r="D20" s="44"/>
      <c r="E20" s="308"/>
      <c r="F20" s="309"/>
      <c r="G20" s="259"/>
    </row>
    <row r="21" spans="1:7" s="69" customFormat="1" ht="13" outlineLevel="1">
      <c r="A21" s="41">
        <v>9</v>
      </c>
      <c r="B21" s="155" t="s">
        <v>66</v>
      </c>
      <c r="C21" s="43"/>
      <c r="D21" s="44"/>
      <c r="E21" s="308"/>
      <c r="F21" s="309"/>
      <c r="G21" s="259"/>
    </row>
    <row r="22" spans="1:7" s="69" customFormat="1" ht="13" outlineLevel="1">
      <c r="A22" s="336">
        <v>10</v>
      </c>
      <c r="B22" s="155" t="s">
        <v>67</v>
      </c>
      <c r="C22" s="43"/>
      <c r="D22" s="44"/>
      <c r="E22" s="308"/>
      <c r="F22" s="309"/>
      <c r="G22" s="259"/>
    </row>
    <row r="23" spans="1:7" s="69" customFormat="1" ht="13" outlineLevel="1">
      <c r="A23" s="41">
        <v>11</v>
      </c>
      <c r="B23" s="155" t="s">
        <v>68</v>
      </c>
      <c r="C23" s="43"/>
      <c r="D23" s="44"/>
      <c r="E23" s="345"/>
      <c r="F23" s="346"/>
      <c r="G23" s="347"/>
    </row>
    <row r="24" spans="1:7" s="69" customFormat="1" ht="26" outlineLevel="1">
      <c r="A24" s="336">
        <v>6</v>
      </c>
      <c r="B24" s="155" t="s">
        <v>69</v>
      </c>
      <c r="C24" s="43"/>
      <c r="D24" s="44"/>
      <c r="E24" s="345"/>
      <c r="F24" s="346"/>
      <c r="G24" s="347"/>
    </row>
    <row r="25" spans="1:7" s="69" customFormat="1" ht="13" outlineLevel="1">
      <c r="A25" s="41">
        <v>7</v>
      </c>
      <c r="B25" s="155" t="s">
        <v>71</v>
      </c>
      <c r="C25" s="43"/>
      <c r="D25" s="44"/>
      <c r="E25" s="345"/>
      <c r="F25" s="346"/>
      <c r="G25" s="347"/>
    </row>
    <row r="26" spans="1:7" s="69" customFormat="1" ht="26" outlineLevel="1">
      <c r="A26" s="336">
        <v>8</v>
      </c>
      <c r="B26" s="155" t="s">
        <v>29</v>
      </c>
      <c r="C26" s="43"/>
      <c r="D26" s="44"/>
      <c r="E26" s="345"/>
      <c r="F26" s="346"/>
      <c r="G26" s="347"/>
    </row>
    <row r="27" spans="1:7" s="69" customFormat="1" ht="30.75" customHeight="1" outlineLevel="1">
      <c r="A27" s="41">
        <v>9</v>
      </c>
      <c r="B27" s="155" t="s">
        <v>30</v>
      </c>
      <c r="C27" s="43"/>
      <c r="D27" s="44"/>
      <c r="E27" s="345"/>
      <c r="F27" s="346"/>
      <c r="G27" s="347"/>
    </row>
    <row r="28" spans="1:7" s="69" customFormat="1" ht="13" outlineLevel="1">
      <c r="A28" s="336">
        <v>10</v>
      </c>
      <c r="B28" s="155" t="s">
        <v>31</v>
      </c>
      <c r="C28" s="43"/>
      <c r="D28" s="44"/>
      <c r="E28" s="345"/>
      <c r="F28" s="346"/>
      <c r="G28" s="347"/>
    </row>
    <row r="29" spans="1:7" s="69" customFormat="1" ht="71.849999999999994" customHeight="1" outlineLevel="1">
      <c r="A29" s="305"/>
      <c r="B29" s="307" t="str">
        <f>'13.Defibrylator lifepak'!B25</f>
        <v>Parametry techniczne i funkcjonalne wykraczające ponad wymagania minimalne OPZ- 15% waga oceny oferty.  specyfikacja, która służy jako wskazówka określająca powstanie oferty dostawcy, niespełnienie danego wymagania nie oznacza wykluczenia z konkurencji.</v>
      </c>
      <c r="C29" s="306"/>
      <c r="D29" s="306"/>
      <c r="E29" s="348"/>
      <c r="F29" s="349"/>
      <c r="G29" s="350"/>
    </row>
    <row r="30" spans="1:7" s="69" customFormat="1" ht="13" outlineLevel="1">
      <c r="A30" s="41">
        <v>1</v>
      </c>
      <c r="B30" s="155" t="s">
        <v>32</v>
      </c>
      <c r="C30" s="43"/>
      <c r="D30" s="44"/>
      <c r="E30" s="345"/>
      <c r="F30" s="346"/>
      <c r="G30" s="347"/>
    </row>
    <row r="31" spans="1:7" s="69" customFormat="1" ht="13" outlineLevel="1">
      <c r="A31" s="336">
        <v>2</v>
      </c>
      <c r="B31" s="155" t="s">
        <v>70</v>
      </c>
      <c r="C31" s="43"/>
      <c r="D31" s="44"/>
      <c r="E31" s="345"/>
      <c r="F31" s="346"/>
      <c r="G31" s="347"/>
    </row>
    <row r="32" spans="1:7" s="69" customFormat="1" ht="13" outlineLevel="1">
      <c r="A32" s="41">
        <v>3</v>
      </c>
      <c r="B32" s="155" t="s">
        <v>33</v>
      </c>
      <c r="C32" s="43"/>
      <c r="D32" s="44"/>
      <c r="E32" s="345"/>
      <c r="F32" s="346"/>
      <c r="G32" s="347"/>
    </row>
    <row r="33" spans="1:7" s="69" customFormat="1" ht="13" outlineLevel="1">
      <c r="A33" s="336">
        <v>4</v>
      </c>
      <c r="B33" s="155" t="s">
        <v>34</v>
      </c>
      <c r="C33" s="43"/>
      <c r="D33" s="44"/>
      <c r="E33" s="345"/>
      <c r="F33" s="346"/>
      <c r="G33" s="347"/>
    </row>
    <row r="34" spans="1:7" s="69" customFormat="1" ht="13" outlineLevel="1">
      <c r="A34" s="41">
        <v>5</v>
      </c>
      <c r="B34" s="304" t="s">
        <v>72</v>
      </c>
      <c r="C34" s="43"/>
      <c r="D34" s="44"/>
      <c r="E34" s="345"/>
      <c r="F34" s="346"/>
      <c r="G34" s="347"/>
    </row>
    <row r="35" spans="1:7" s="69" customFormat="1" ht="13" outlineLevel="1">
      <c r="A35" s="336">
        <v>6</v>
      </c>
      <c r="B35" s="304" t="s">
        <v>73</v>
      </c>
      <c r="C35" s="43"/>
      <c r="D35" s="44"/>
      <c r="E35" s="345"/>
      <c r="F35" s="346"/>
      <c r="G35" s="347"/>
    </row>
    <row r="36" spans="1:7" s="69" customFormat="1" ht="13" outlineLevel="1">
      <c r="A36" s="41">
        <v>7</v>
      </c>
      <c r="B36" s="304" t="s">
        <v>74</v>
      </c>
      <c r="C36" s="43"/>
      <c r="D36" s="44"/>
      <c r="E36" s="345"/>
      <c r="F36" s="346"/>
      <c r="G36" s="347"/>
    </row>
    <row r="37" spans="1:7" s="69" customFormat="1" ht="13" outlineLevel="1">
      <c r="A37" s="336">
        <v>8</v>
      </c>
      <c r="B37" s="304" t="s">
        <v>75</v>
      </c>
      <c r="C37" s="43"/>
      <c r="D37" s="44"/>
      <c r="E37" s="345"/>
      <c r="F37" s="346"/>
      <c r="G37" s="347"/>
    </row>
    <row r="38" spans="1:7" s="69" customFormat="1" ht="13" outlineLevel="1">
      <c r="A38" s="41">
        <v>9</v>
      </c>
      <c r="B38" s="304" t="s">
        <v>76</v>
      </c>
      <c r="C38" s="43"/>
      <c r="D38" s="44"/>
      <c r="E38" s="345"/>
      <c r="F38" s="346"/>
      <c r="G38" s="347"/>
    </row>
    <row r="39" spans="1:7" s="69" customFormat="1" ht="13" outlineLevel="1">
      <c r="A39" s="336">
        <v>10</v>
      </c>
      <c r="B39" s="155" t="s">
        <v>77</v>
      </c>
      <c r="C39" s="43"/>
      <c r="D39" s="44"/>
      <c r="E39" s="345"/>
      <c r="F39" s="346"/>
      <c r="G39" s="347"/>
    </row>
    <row r="40" spans="1:7" s="69" customFormat="1" ht="13" outlineLevel="1">
      <c r="A40" s="41">
        <v>11</v>
      </c>
      <c r="B40" s="304" t="s">
        <v>78</v>
      </c>
      <c r="C40" s="43"/>
      <c r="D40" s="44"/>
      <c r="E40" s="345"/>
      <c r="F40" s="346"/>
      <c r="G40" s="347"/>
    </row>
    <row r="41" spans="1:7" s="69" customFormat="1" ht="13" outlineLevel="1">
      <c r="A41" s="336">
        <v>12</v>
      </c>
      <c r="B41" s="155" t="s">
        <v>79</v>
      </c>
      <c r="C41" s="43"/>
      <c r="D41" s="44"/>
      <c r="E41" s="345"/>
      <c r="F41" s="346"/>
      <c r="G41" s="347"/>
    </row>
    <row r="42" spans="1:7" s="69" customFormat="1" ht="13" outlineLevel="1">
      <c r="A42" s="41">
        <v>13</v>
      </c>
      <c r="B42" s="304" t="s">
        <v>80</v>
      </c>
      <c r="C42" s="43"/>
      <c r="D42" s="44"/>
      <c r="E42" s="345"/>
      <c r="F42" s="346"/>
      <c r="G42" s="347"/>
    </row>
    <row r="43" spans="1:7" s="69" customFormat="1" ht="13" outlineLevel="1">
      <c r="A43" s="336">
        <v>14</v>
      </c>
      <c r="B43" s="155" t="s">
        <v>81</v>
      </c>
      <c r="C43" s="43"/>
      <c r="D43" s="44"/>
      <c r="E43" s="345"/>
      <c r="F43" s="346"/>
      <c r="G43" s="347"/>
    </row>
    <row r="44" spans="1:7" s="69" customFormat="1" ht="13" outlineLevel="1">
      <c r="A44" s="41">
        <v>15</v>
      </c>
      <c r="B44" s="304" t="s">
        <v>82</v>
      </c>
      <c r="C44" s="43"/>
      <c r="D44" s="44"/>
      <c r="E44" s="345"/>
      <c r="F44" s="346"/>
      <c r="G44" s="347"/>
    </row>
    <row r="45" spans="1:7" s="69" customFormat="1" ht="13" outlineLevel="1">
      <c r="A45" s="336">
        <v>16</v>
      </c>
      <c r="B45" s="304" t="s">
        <v>83</v>
      </c>
      <c r="C45" s="43"/>
      <c r="D45" s="44"/>
      <c r="E45" s="345"/>
      <c r="F45" s="346"/>
      <c r="G45" s="347"/>
    </row>
    <row r="46" spans="1:7" s="69" customFormat="1" ht="26" outlineLevel="1">
      <c r="A46" s="41">
        <v>17</v>
      </c>
      <c r="B46" s="155" t="s">
        <v>35</v>
      </c>
      <c r="C46" s="43"/>
      <c r="D46" s="44"/>
      <c r="E46" s="345"/>
      <c r="F46" s="346"/>
      <c r="G46" s="347"/>
    </row>
    <row r="47" spans="1:7" s="69" customFormat="1" ht="13" outlineLevel="1">
      <c r="A47" s="336">
        <v>18</v>
      </c>
      <c r="B47" s="155" t="s">
        <v>36</v>
      </c>
      <c r="C47" s="43"/>
      <c r="D47" s="44"/>
      <c r="E47" s="345"/>
      <c r="F47" s="346"/>
      <c r="G47" s="347"/>
    </row>
    <row r="48" spans="1:7" s="69" customFormat="1" ht="13" outlineLevel="1">
      <c r="A48" s="41">
        <v>19</v>
      </c>
      <c r="B48" s="155" t="s">
        <v>37</v>
      </c>
      <c r="C48" s="43"/>
      <c r="D48" s="44"/>
      <c r="E48" s="345"/>
      <c r="F48" s="346"/>
      <c r="G48" s="347"/>
    </row>
    <row r="49" spans="1:7" s="69" customFormat="1" ht="13" outlineLevel="1">
      <c r="A49" s="336">
        <v>20</v>
      </c>
      <c r="B49" s="155" t="s">
        <v>38</v>
      </c>
      <c r="C49" s="43"/>
      <c r="D49" s="44"/>
      <c r="E49" s="345"/>
      <c r="F49" s="346"/>
      <c r="G49" s="347"/>
    </row>
    <row r="50" spans="1:7" s="69" customFormat="1" ht="13" outlineLevel="1">
      <c r="A50" s="41">
        <v>21</v>
      </c>
      <c r="B50" s="155" t="s">
        <v>39</v>
      </c>
      <c r="C50" s="43"/>
      <c r="D50" s="44"/>
      <c r="E50" s="345"/>
      <c r="F50" s="346"/>
      <c r="G50" s="347"/>
    </row>
    <row r="51" spans="1:7" s="69" customFormat="1" ht="13" outlineLevel="1">
      <c r="A51" s="336">
        <v>22</v>
      </c>
      <c r="B51" s="155" t="s">
        <v>40</v>
      </c>
      <c r="C51" s="43"/>
      <c r="D51" s="44"/>
      <c r="E51" s="345"/>
      <c r="F51" s="346"/>
      <c r="G51" s="347"/>
    </row>
    <row r="52" spans="1:7" s="69" customFormat="1" ht="13" outlineLevel="1">
      <c r="A52" s="41">
        <v>23</v>
      </c>
      <c r="B52" s="155" t="s">
        <v>41</v>
      </c>
      <c r="C52" s="43"/>
      <c r="D52" s="44"/>
      <c r="E52" s="345"/>
      <c r="F52" s="346"/>
      <c r="G52" s="347"/>
    </row>
    <row r="53" spans="1:7" s="69" customFormat="1" ht="39" outlineLevel="1">
      <c r="A53" s="336">
        <v>24</v>
      </c>
      <c r="B53" s="155" t="s">
        <v>42</v>
      </c>
      <c r="C53" s="43"/>
      <c r="D53" s="44"/>
      <c r="E53" s="345"/>
      <c r="F53" s="346"/>
      <c r="G53" s="347"/>
    </row>
    <row r="54" spans="1:7" s="69" customFormat="1" ht="13" outlineLevel="1">
      <c r="A54" s="41">
        <v>25</v>
      </c>
      <c r="B54" s="155" t="s">
        <v>43</v>
      </c>
      <c r="C54" s="43"/>
      <c r="D54" s="44"/>
      <c r="E54" s="345"/>
      <c r="F54" s="346"/>
      <c r="G54" s="347"/>
    </row>
    <row r="55" spans="1:7" s="69" customFormat="1" ht="13" outlineLevel="1">
      <c r="A55" s="336">
        <v>26</v>
      </c>
      <c r="B55" s="155" t="s">
        <v>44</v>
      </c>
      <c r="C55" s="43"/>
      <c r="D55" s="44"/>
      <c r="E55" s="345"/>
      <c r="F55" s="346"/>
      <c r="G55" s="347"/>
    </row>
    <row r="56" spans="1:7" s="69" customFormat="1" ht="26" outlineLevel="1">
      <c r="A56" s="41">
        <v>27</v>
      </c>
      <c r="B56" s="155" t="s">
        <v>84</v>
      </c>
      <c r="C56" s="43"/>
      <c r="D56" s="44"/>
      <c r="E56" s="345"/>
      <c r="F56" s="346"/>
      <c r="G56" s="347"/>
    </row>
    <row r="57" spans="1:7" s="69" customFormat="1" ht="13" outlineLevel="1">
      <c r="A57" s="336">
        <v>28</v>
      </c>
      <c r="B57" s="155" t="s">
        <v>45</v>
      </c>
      <c r="C57" s="43"/>
      <c r="D57" s="44"/>
      <c r="E57" s="345"/>
      <c r="F57" s="346"/>
      <c r="G57" s="347"/>
    </row>
    <row r="58" spans="1:7" s="69" customFormat="1" ht="13" outlineLevel="1">
      <c r="A58" s="41">
        <v>29</v>
      </c>
      <c r="B58" s="155" t="s">
        <v>46</v>
      </c>
      <c r="C58" s="43"/>
      <c r="D58" s="44"/>
      <c r="E58" s="345"/>
      <c r="F58" s="346"/>
      <c r="G58" s="347"/>
    </row>
    <row r="59" spans="1:7" s="69" customFormat="1" ht="13" outlineLevel="1">
      <c r="A59" s="336">
        <v>30</v>
      </c>
      <c r="B59" s="155" t="s">
        <v>47</v>
      </c>
      <c r="C59" s="43"/>
      <c r="D59" s="44"/>
      <c r="E59" s="345"/>
      <c r="F59" s="346"/>
      <c r="G59" s="347"/>
    </row>
    <row r="60" spans="1:7" s="69" customFormat="1" ht="26" outlineLevel="1">
      <c r="A60" s="41">
        <v>31</v>
      </c>
      <c r="B60" s="155" t="s">
        <v>85</v>
      </c>
      <c r="C60" s="43"/>
      <c r="D60" s="44"/>
      <c r="E60" s="345"/>
      <c r="F60" s="346"/>
      <c r="G60" s="347"/>
    </row>
    <row r="61" spans="1:7" s="69" customFormat="1" ht="13" outlineLevel="1">
      <c r="A61" s="336">
        <v>32</v>
      </c>
      <c r="B61" s="155" t="s">
        <v>30</v>
      </c>
      <c r="C61" s="43"/>
      <c r="D61" s="44"/>
      <c r="E61" s="345"/>
      <c r="F61" s="346"/>
      <c r="G61" s="347"/>
    </row>
    <row r="62" spans="1:7" s="69" customFormat="1" ht="13" outlineLevel="1">
      <c r="A62" s="41">
        <v>33</v>
      </c>
      <c r="B62" s="155" t="s">
        <v>48</v>
      </c>
      <c r="C62" s="43"/>
      <c r="D62" s="44"/>
      <c r="E62" s="345"/>
      <c r="F62" s="346"/>
      <c r="G62" s="347"/>
    </row>
    <row r="63" spans="1:7" s="69" customFormat="1" ht="13" outlineLevel="1">
      <c r="A63" s="336">
        <v>34</v>
      </c>
      <c r="B63" s="155" t="s">
        <v>49</v>
      </c>
      <c r="C63" s="43"/>
      <c r="D63" s="44"/>
      <c r="E63" s="345"/>
      <c r="F63" s="346"/>
      <c r="G63" s="347"/>
    </row>
    <row r="64" spans="1:7" s="69" customFormat="1" ht="13" outlineLevel="1">
      <c r="A64" s="41">
        <v>35</v>
      </c>
      <c r="B64" s="155" t="s">
        <v>50</v>
      </c>
      <c r="C64" s="43"/>
      <c r="D64" s="44"/>
      <c r="E64" s="345"/>
      <c r="F64" s="346"/>
      <c r="G64" s="347"/>
    </row>
    <row r="65" spans="1:7" s="69" customFormat="1" ht="13" outlineLevel="1">
      <c r="A65" s="336">
        <v>36</v>
      </c>
      <c r="B65" s="155" t="s">
        <v>51</v>
      </c>
      <c r="C65" s="43"/>
      <c r="D65" s="44"/>
      <c r="E65" s="345"/>
      <c r="F65" s="346"/>
      <c r="G65" s="347"/>
    </row>
    <row r="66" spans="1:7" s="69" customFormat="1" ht="13" outlineLevel="1">
      <c r="A66" s="41">
        <v>37</v>
      </c>
      <c r="B66" s="155" t="s">
        <v>52</v>
      </c>
      <c r="C66" s="43"/>
      <c r="D66" s="44"/>
      <c r="E66" s="345"/>
      <c r="F66" s="346"/>
      <c r="G66" s="347"/>
    </row>
    <row r="67" spans="1:7" s="69" customFormat="1" ht="13" outlineLevel="1">
      <c r="A67" s="336">
        <v>38</v>
      </c>
      <c r="B67" s="155" t="s">
        <v>53</v>
      </c>
      <c r="C67" s="43"/>
      <c r="D67" s="44"/>
      <c r="E67" s="345"/>
      <c r="F67" s="346"/>
      <c r="G67" s="347"/>
    </row>
    <row r="68" spans="1:7" s="69" customFormat="1" ht="26" outlineLevel="1">
      <c r="A68" s="41">
        <v>39</v>
      </c>
      <c r="B68" s="155" t="s">
        <v>54</v>
      </c>
      <c r="C68" s="43"/>
      <c r="D68" s="44"/>
      <c r="E68" s="345"/>
      <c r="F68" s="346"/>
      <c r="G68" s="347"/>
    </row>
    <row r="69" spans="1:7" s="69" customFormat="1" ht="13" outlineLevel="1">
      <c r="A69" s="336">
        <v>40</v>
      </c>
      <c r="B69" s="155" t="s">
        <v>55</v>
      </c>
      <c r="C69" s="43"/>
      <c r="D69" s="44"/>
      <c r="E69" s="345"/>
      <c r="F69" s="346"/>
      <c r="G69" s="347"/>
    </row>
    <row r="70" spans="1:7" s="69" customFormat="1" ht="26" outlineLevel="1">
      <c r="A70" s="41">
        <v>41</v>
      </c>
      <c r="B70" s="155" t="s">
        <v>56</v>
      </c>
      <c r="C70" s="43"/>
      <c r="D70" s="44"/>
      <c r="E70" s="345"/>
      <c r="F70" s="346"/>
      <c r="G70" s="347"/>
    </row>
    <row r="71" spans="1:7" s="69" customFormat="1" ht="13" outlineLevel="1">
      <c r="A71" s="336">
        <v>42</v>
      </c>
      <c r="B71" s="155" t="s">
        <v>57</v>
      </c>
      <c r="C71" s="43"/>
      <c r="D71" s="44"/>
      <c r="E71" s="345"/>
      <c r="F71" s="346"/>
      <c r="G71" s="347"/>
    </row>
    <row r="72" spans="1:7" s="69" customFormat="1" ht="13" outlineLevel="1">
      <c r="A72" s="41">
        <v>43</v>
      </c>
      <c r="B72" s="155" t="s">
        <v>58</v>
      </c>
      <c r="C72" s="43"/>
      <c r="D72" s="44"/>
      <c r="E72" s="345"/>
      <c r="F72" s="346"/>
      <c r="G72" s="347"/>
    </row>
    <row r="73" spans="1:7" s="69" customFormat="1" ht="13" outlineLevel="1">
      <c r="A73" s="336">
        <v>44</v>
      </c>
      <c r="B73" s="155" t="s">
        <v>59</v>
      </c>
      <c r="C73" s="43"/>
      <c r="D73" s="44"/>
      <c r="E73" s="345"/>
      <c r="F73" s="346"/>
      <c r="G73" s="347"/>
    </row>
    <row r="74" spans="1:7" s="69" customFormat="1" ht="13" outlineLevel="1">
      <c r="A74" s="41">
        <v>45</v>
      </c>
      <c r="B74" s="155" t="s">
        <v>60</v>
      </c>
      <c r="C74" s="43"/>
      <c r="D74" s="44"/>
      <c r="E74" s="345"/>
      <c r="F74" s="346"/>
      <c r="G74" s="347"/>
    </row>
    <row r="75" spans="1:7" s="69" customFormat="1" ht="13" outlineLevel="1">
      <c r="A75" s="336">
        <v>46</v>
      </c>
      <c r="B75" s="155" t="s">
        <v>61</v>
      </c>
      <c r="C75" s="43"/>
      <c r="D75" s="44"/>
      <c r="E75" s="345"/>
      <c r="F75" s="346"/>
      <c r="G75" s="347"/>
    </row>
    <row r="76" spans="1:7" s="69" customFormat="1" ht="18" outlineLevel="1">
      <c r="A76" s="305"/>
      <c r="B76" s="306" t="s">
        <v>10</v>
      </c>
      <c r="C76" s="306"/>
      <c r="D76" s="306"/>
      <c r="E76" s="348"/>
      <c r="F76" s="349"/>
      <c r="G76" s="350"/>
    </row>
    <row r="77" spans="1:7" s="69" customFormat="1" ht="45" outlineLevel="1">
      <c r="A77" s="41">
        <v>1</v>
      </c>
      <c r="B77" s="30" t="s">
        <v>17</v>
      </c>
      <c r="C77" s="43"/>
      <c r="D77" s="44"/>
      <c r="E77" s="345"/>
      <c r="F77" s="346"/>
      <c r="G77" s="347"/>
    </row>
    <row r="78" spans="1:7" s="69" customFormat="1" ht="15" outlineLevel="1">
      <c r="A78" s="41">
        <v>2</v>
      </c>
      <c r="B78" s="30" t="s">
        <v>18</v>
      </c>
      <c r="C78" s="43"/>
      <c r="D78" s="44"/>
      <c r="E78" s="345"/>
      <c r="F78" s="346"/>
      <c r="G78" s="347"/>
    </row>
    <row r="79" spans="1:7" s="69" customFormat="1" ht="15" outlineLevel="1">
      <c r="A79" s="41">
        <v>3</v>
      </c>
      <c r="B79" s="30" t="s">
        <v>19</v>
      </c>
      <c r="C79" s="43"/>
      <c r="D79" s="44"/>
      <c r="E79" s="345"/>
      <c r="F79" s="346"/>
      <c r="G79" s="347"/>
    </row>
    <row r="80" spans="1:7" s="69" customFormat="1" ht="15" outlineLevel="1">
      <c r="A80" s="41">
        <v>4</v>
      </c>
      <c r="B80" s="30" t="s">
        <v>20</v>
      </c>
      <c r="C80" s="43"/>
      <c r="D80" s="44"/>
      <c r="E80" s="345"/>
      <c r="F80" s="346"/>
      <c r="G80" s="347"/>
    </row>
    <row r="81" spans="1:48" s="69" customFormat="1" ht="30" outlineLevel="1">
      <c r="A81" s="41">
        <v>5</v>
      </c>
      <c r="B81" s="30" t="s">
        <v>21</v>
      </c>
      <c r="C81" s="43"/>
      <c r="D81" s="44"/>
      <c r="E81" s="345"/>
      <c r="F81" s="346"/>
      <c r="G81" s="347"/>
    </row>
    <row r="82" spans="1:48" s="69" customFormat="1" ht="15" outlineLevel="1">
      <c r="A82" s="41">
        <v>6</v>
      </c>
      <c r="B82" s="30" t="s">
        <v>22</v>
      </c>
      <c r="C82" s="43"/>
      <c r="D82" s="44"/>
      <c r="E82" s="345"/>
      <c r="F82" s="346"/>
      <c r="G82" s="347"/>
    </row>
    <row r="83" spans="1:48" s="69" customFormat="1" ht="15" outlineLevel="1">
      <c r="A83" s="41">
        <v>7</v>
      </c>
      <c r="B83" s="30" t="s">
        <v>23</v>
      </c>
      <c r="C83" s="43"/>
      <c r="D83" s="44"/>
      <c r="E83" s="345"/>
      <c r="F83" s="346"/>
      <c r="G83" s="347"/>
    </row>
    <row r="84" spans="1:48" s="69" customFormat="1" ht="30" outlineLevel="1">
      <c r="A84" s="41">
        <v>8</v>
      </c>
      <c r="B84" s="30" t="s">
        <v>24</v>
      </c>
      <c r="C84" s="43"/>
      <c r="D84" s="44"/>
      <c r="E84" s="345"/>
      <c r="F84" s="346"/>
      <c r="G84" s="347"/>
    </row>
    <row r="85" spans="1:48" s="69" customFormat="1" ht="30" outlineLevel="1">
      <c r="A85" s="41">
        <v>9</v>
      </c>
      <c r="B85" s="30" t="s">
        <v>25</v>
      </c>
      <c r="C85" s="43"/>
      <c r="D85" s="44"/>
      <c r="E85" s="345"/>
      <c r="F85" s="346"/>
      <c r="G85" s="347"/>
    </row>
    <row r="86" spans="1:48" ht="66.2" customHeight="1" thickBot="1">
      <c r="A86" s="310"/>
      <c r="B86" s="311" t="s">
        <v>11</v>
      </c>
      <c r="C86" s="332"/>
      <c r="D86" s="370" t="s">
        <v>89</v>
      </c>
      <c r="E86" s="371"/>
      <c r="F86" s="312">
        <v>0</v>
      </c>
      <c r="G86" s="313"/>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row>
    <row r="87" spans="1:48" ht="13" thickTop="1">
      <c r="A87" s="72"/>
      <c r="B87" s="73"/>
      <c r="C87" s="73"/>
      <c r="D87" s="73"/>
      <c r="E87" s="73"/>
      <c r="F87" s="73"/>
      <c r="G87" s="73"/>
    </row>
  </sheetData>
  <sheetProtection selectLockedCells="1"/>
  <dataConsolidate/>
  <mergeCells count="73">
    <mergeCell ref="D86:E86"/>
    <mergeCell ref="B2:G2"/>
    <mergeCell ref="C3:G3"/>
    <mergeCell ref="C5:G5"/>
    <mergeCell ref="E11:G11"/>
    <mergeCell ref="E12:G12"/>
    <mergeCell ref="E13:G13"/>
    <mergeCell ref="E14:G14"/>
    <mergeCell ref="E15:G15"/>
    <mergeCell ref="E16:G16"/>
    <mergeCell ref="E23:G23"/>
    <mergeCell ref="E24:G24"/>
    <mergeCell ref="E25:G25"/>
    <mergeCell ref="E26:G26"/>
    <mergeCell ref="E27:G27"/>
    <mergeCell ref="E32:G32"/>
    <mergeCell ref="E33:G33"/>
    <mergeCell ref="E34:G34"/>
    <mergeCell ref="E35:G35"/>
    <mergeCell ref="E28:G28"/>
    <mergeCell ref="E30:G30"/>
    <mergeCell ref="E31:G31"/>
    <mergeCell ref="E29:G29"/>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69:G69"/>
    <mergeCell ref="E70:G70"/>
    <mergeCell ref="E71:G71"/>
    <mergeCell ref="E72:G72"/>
    <mergeCell ref="E73:G73"/>
    <mergeCell ref="E74:G74"/>
    <mergeCell ref="E75:G75"/>
    <mergeCell ref="E77:G77"/>
    <mergeCell ref="E78:G78"/>
    <mergeCell ref="E79:G79"/>
    <mergeCell ref="E80:G80"/>
    <mergeCell ref="E76:G76"/>
    <mergeCell ref="E81:G81"/>
    <mergeCell ref="E82:G82"/>
    <mergeCell ref="E83:G83"/>
    <mergeCell ref="E84:G84"/>
    <mergeCell ref="E85:G85"/>
  </mergeCells>
  <conditionalFormatting sqref="C4:C10">
    <cfRule type="containsText" dxfId="11" priority="1" operator="containsText" text="NIE">
      <formula>NOT(ISERROR(SEARCH("NIE",C4)))</formula>
    </cfRule>
  </conditionalFormatting>
  <conditionalFormatting sqref="C13:C28 C30:C75 C77:C85">
    <cfRule type="containsText" dxfId="10" priority="2" operator="containsText" text="ANO">
      <formula>NOT(ISERROR(SEARCH("ANO",C13)))</formula>
    </cfRule>
    <cfRule type="containsText" dxfId="9" priority="3" operator="containsText" text="NIE">
      <formula>NOT(ISERROR(SEARCH("NIE",C13)))</formula>
    </cfRule>
  </conditionalFormatting>
  <dataValidations count="1">
    <dataValidation type="list" allowBlank="1" showInputMessage="1" showErrorMessage="1" sqref="C13:C28 C77:C86 C30:C75"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FB91D-2366-4BED-8BF1-DBE824BB1033}">
  <sheetPr>
    <tabColor theme="0"/>
  </sheetPr>
  <dimension ref="A1:AV127"/>
  <sheetViews>
    <sheetView showGridLines="0" zoomScaleNormal="10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784</v>
      </c>
      <c r="D3" s="357"/>
      <c r="E3" s="357"/>
      <c r="F3" s="357"/>
      <c r="G3" s="358"/>
      <c r="V3" s="69" t="s">
        <v>15</v>
      </c>
      <c r="AB3" s="70"/>
      <c r="AC3" s="70"/>
    </row>
    <row r="4" spans="1:48" s="69" customFormat="1" ht="18">
      <c r="A4" s="7"/>
      <c r="B4" s="8" t="s">
        <v>2</v>
      </c>
      <c r="C4" s="9">
        <v>1</v>
      </c>
      <c r="D4" s="10"/>
      <c r="E4" s="10"/>
      <c r="F4" s="10"/>
      <c r="G4" s="11"/>
      <c r="V4" s="69" t="s">
        <v>16</v>
      </c>
      <c r="AB4" s="70"/>
      <c r="AC4" s="70"/>
    </row>
    <row r="5" spans="1:48" s="69" customFormat="1" ht="18.350000000000001" thickBot="1">
      <c r="A5" s="12"/>
      <c r="B5" s="13" t="s">
        <v>3</v>
      </c>
      <c r="C5" s="359" t="s">
        <v>784</v>
      </c>
      <c r="D5" s="360"/>
      <c r="E5" s="360"/>
      <c r="F5" s="360"/>
      <c r="G5" s="361"/>
      <c r="AB5" s="70"/>
      <c r="AC5" s="70"/>
    </row>
    <row r="6" spans="1:48" s="69" customFormat="1" ht="13.7">
      <c r="A6" s="14"/>
      <c r="B6" s="26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s="69" customFormat="1" ht="14.35" outlineLevel="1">
      <c r="A13" s="41">
        <v>1</v>
      </c>
      <c r="B13" s="263" t="s">
        <v>732</v>
      </c>
      <c r="C13" s="43"/>
      <c r="D13" s="44"/>
      <c r="E13" s="434"/>
      <c r="F13" s="435"/>
      <c r="G13" s="436"/>
    </row>
    <row r="14" spans="1:48" s="69" customFormat="1" ht="28.7" outlineLevel="1">
      <c r="A14" s="41">
        <v>2</v>
      </c>
      <c r="B14" s="263" t="s">
        <v>69</v>
      </c>
      <c r="C14" s="43"/>
      <c r="D14" s="44"/>
      <c r="E14" s="434"/>
      <c r="F14" s="435"/>
      <c r="G14" s="436"/>
    </row>
    <row r="15" spans="1:48" s="69" customFormat="1" ht="14.35" outlineLevel="1">
      <c r="A15" s="41">
        <v>3</v>
      </c>
      <c r="B15" s="263" t="s">
        <v>731</v>
      </c>
      <c r="C15" s="43"/>
      <c r="D15" s="44"/>
      <c r="E15" s="434"/>
      <c r="F15" s="435"/>
      <c r="G15" s="436"/>
    </row>
    <row r="16" spans="1:48" s="69" customFormat="1" ht="14.35" outlineLevel="1">
      <c r="A16" s="41">
        <v>4</v>
      </c>
      <c r="B16" s="263" t="s">
        <v>730</v>
      </c>
      <c r="C16" s="43"/>
      <c r="D16" s="44"/>
      <c r="E16" s="434"/>
      <c r="F16" s="435"/>
      <c r="G16" s="436"/>
    </row>
    <row r="17" spans="1:7" s="69" customFormat="1" ht="14.35" outlineLevel="1">
      <c r="A17" s="41">
        <v>5</v>
      </c>
      <c r="B17" s="263" t="s">
        <v>729</v>
      </c>
      <c r="C17" s="43"/>
      <c r="D17" s="44"/>
      <c r="E17" s="434"/>
      <c r="F17" s="435"/>
      <c r="G17" s="436"/>
    </row>
    <row r="18" spans="1:7" s="69" customFormat="1" ht="14.35" outlineLevel="1">
      <c r="A18" s="41">
        <v>6</v>
      </c>
      <c r="B18" s="263" t="s">
        <v>728</v>
      </c>
      <c r="C18" s="43"/>
      <c r="D18" s="44"/>
      <c r="E18" s="434"/>
      <c r="F18" s="435"/>
      <c r="G18" s="436"/>
    </row>
    <row r="19" spans="1:7" s="69" customFormat="1" ht="14.35" outlineLevel="1">
      <c r="A19" s="41">
        <v>7</v>
      </c>
      <c r="B19" s="263" t="s">
        <v>727</v>
      </c>
      <c r="C19" s="43"/>
      <c r="D19" s="44"/>
      <c r="E19" s="434"/>
      <c r="F19" s="435"/>
      <c r="G19" s="436"/>
    </row>
    <row r="20" spans="1:7" s="69" customFormat="1" ht="14.35" outlineLevel="1">
      <c r="A20" s="41">
        <v>8</v>
      </c>
      <c r="B20" s="263" t="s">
        <v>726</v>
      </c>
      <c r="C20" s="43"/>
      <c r="D20" s="44"/>
      <c r="E20" s="434"/>
      <c r="F20" s="435"/>
      <c r="G20" s="436"/>
    </row>
    <row r="21" spans="1:7" s="69" customFormat="1" ht="14.35" outlineLevel="1">
      <c r="A21" s="41">
        <v>9</v>
      </c>
      <c r="B21" s="263" t="s">
        <v>722</v>
      </c>
      <c r="C21" s="43"/>
      <c r="D21" s="44"/>
      <c r="E21" s="434"/>
      <c r="F21" s="435"/>
      <c r="G21" s="436"/>
    </row>
    <row r="22" spans="1:7" s="69" customFormat="1" ht="14.35" outlineLevel="1">
      <c r="A22" s="41">
        <v>10</v>
      </c>
      <c r="B22" s="263" t="s">
        <v>721</v>
      </c>
      <c r="C22" s="43"/>
      <c r="D22" s="44"/>
      <c r="E22" s="434"/>
      <c r="F22" s="435"/>
      <c r="G22" s="436"/>
    </row>
    <row r="23" spans="1:7" s="69" customFormat="1" ht="14.35" outlineLevel="1">
      <c r="A23" s="41">
        <v>11</v>
      </c>
      <c r="B23" s="263" t="s">
        <v>720</v>
      </c>
      <c r="C23" s="43"/>
      <c r="D23" s="44"/>
      <c r="E23" s="434"/>
      <c r="F23" s="435"/>
      <c r="G23" s="436"/>
    </row>
    <row r="24" spans="1:7" s="69" customFormat="1" outlineLevel="1">
      <c r="A24" s="41">
        <v>12</v>
      </c>
      <c r="B24" s="264" t="s">
        <v>691</v>
      </c>
      <c r="C24" s="43"/>
      <c r="D24" s="44"/>
      <c r="E24" s="434"/>
      <c r="F24" s="435"/>
      <c r="G24" s="436"/>
    </row>
    <row r="25" spans="1:7" s="69" customFormat="1" outlineLevel="1">
      <c r="A25" s="41">
        <v>13</v>
      </c>
      <c r="B25" s="262" t="s">
        <v>661</v>
      </c>
      <c r="C25" s="43"/>
      <c r="D25" s="44"/>
      <c r="E25" s="434"/>
      <c r="F25" s="435"/>
      <c r="G25" s="436"/>
    </row>
    <row r="26" spans="1:7" s="69" customFormat="1" ht="13" outlineLevel="1">
      <c r="A26" s="41">
        <v>14</v>
      </c>
      <c r="B26" s="261" t="s">
        <v>643</v>
      </c>
      <c r="C26" s="43"/>
      <c r="D26" s="44"/>
      <c r="E26" s="434"/>
      <c r="F26" s="435"/>
      <c r="G26" s="436"/>
    </row>
    <row r="27" spans="1:7" s="69" customFormat="1" ht="14.35" outlineLevel="1">
      <c r="A27" s="41">
        <v>15</v>
      </c>
      <c r="B27" s="263" t="s">
        <v>723</v>
      </c>
      <c r="C27" s="43"/>
      <c r="D27" s="44"/>
      <c r="E27" s="434"/>
      <c r="F27" s="435"/>
      <c r="G27" s="436"/>
    </row>
    <row r="28" spans="1:7" s="69" customFormat="1" ht="14.35" outlineLevel="1">
      <c r="A28" s="41">
        <v>16</v>
      </c>
      <c r="B28" s="263" t="s">
        <v>719</v>
      </c>
      <c r="C28" s="43"/>
      <c r="D28" s="44"/>
      <c r="E28" s="434"/>
      <c r="F28" s="435"/>
      <c r="G28" s="436"/>
    </row>
    <row r="29" spans="1:7" s="69" customFormat="1" ht="14.35" outlineLevel="1">
      <c r="A29" s="41">
        <v>17</v>
      </c>
      <c r="B29" s="263" t="s">
        <v>718</v>
      </c>
      <c r="C29" s="43"/>
      <c r="D29" s="44"/>
      <c r="E29" s="434"/>
      <c r="F29" s="435"/>
      <c r="G29" s="436"/>
    </row>
    <row r="30" spans="1:7" s="69" customFormat="1" ht="15.75" customHeight="1" outlineLevel="1">
      <c r="A30" s="41">
        <v>18</v>
      </c>
      <c r="B30" s="263" t="s">
        <v>717</v>
      </c>
      <c r="C30" s="43"/>
      <c r="D30" s="44"/>
      <c r="E30" s="434"/>
      <c r="F30" s="435"/>
      <c r="G30" s="436"/>
    </row>
    <row r="31" spans="1:7" s="69" customFormat="1" ht="14.35" outlineLevel="1">
      <c r="A31" s="41">
        <v>19</v>
      </c>
      <c r="B31" s="263" t="s">
        <v>716</v>
      </c>
      <c r="C31" s="43"/>
      <c r="D31" s="44"/>
      <c r="E31" s="434"/>
      <c r="F31" s="435"/>
      <c r="G31" s="436"/>
    </row>
    <row r="32" spans="1:7" s="69" customFormat="1" ht="14.35" outlineLevel="1">
      <c r="A32" s="41">
        <v>20</v>
      </c>
      <c r="B32" s="263" t="s">
        <v>714</v>
      </c>
      <c r="C32" s="43"/>
      <c r="D32" s="44"/>
      <c r="E32" s="434"/>
      <c r="F32" s="435"/>
      <c r="G32" s="436"/>
    </row>
    <row r="33" spans="1:7" s="69" customFormat="1" ht="14.35" outlineLevel="1">
      <c r="A33" s="41">
        <v>21</v>
      </c>
      <c r="B33" s="263" t="s">
        <v>713</v>
      </c>
      <c r="C33" s="43"/>
      <c r="D33" s="44"/>
      <c r="E33" s="434"/>
      <c r="F33" s="435"/>
      <c r="G33" s="436"/>
    </row>
    <row r="34" spans="1:7" s="69" customFormat="1" ht="72.95" customHeight="1" outlineLevel="1">
      <c r="A34" s="305"/>
      <c r="B34" s="307" t="str">
        <f>'14.system długotrwał.mon.'!B29</f>
        <v>Parametry techniczne i funkcjonalne wykraczające ponad wymagania minimalne OPZ- 15% waga oceny oferty.  specyfikacja, która służy jako wskazówka określająca powstanie oferty dostawcy, niespełnienie danego wymagania nie oznacza wykluczenia z konkurencji.</v>
      </c>
      <c r="C34" s="306"/>
      <c r="D34" s="306"/>
      <c r="E34" s="348"/>
      <c r="F34" s="349"/>
      <c r="G34" s="350"/>
    </row>
    <row r="35" spans="1:7" s="69" customFormat="1" ht="14.35" outlineLevel="1">
      <c r="A35" s="41">
        <v>1</v>
      </c>
      <c r="B35" s="263" t="s">
        <v>725</v>
      </c>
      <c r="C35" s="43"/>
      <c r="D35" s="44"/>
      <c r="E35" s="434"/>
      <c r="F35" s="435"/>
      <c r="G35" s="436"/>
    </row>
    <row r="36" spans="1:7" s="69" customFormat="1" ht="14.35" outlineLevel="1">
      <c r="A36" s="41">
        <v>2</v>
      </c>
      <c r="B36" s="263" t="s">
        <v>724</v>
      </c>
      <c r="C36" s="43"/>
      <c r="D36" s="44"/>
      <c r="E36" s="434"/>
      <c r="F36" s="435"/>
      <c r="G36" s="436"/>
    </row>
    <row r="37" spans="1:7" s="69" customFormat="1" ht="14.35" outlineLevel="1">
      <c r="A37" s="41">
        <v>3</v>
      </c>
      <c r="B37" s="263" t="s">
        <v>715</v>
      </c>
      <c r="C37" s="43"/>
      <c r="D37" s="44"/>
      <c r="E37" s="434"/>
      <c r="F37" s="435"/>
      <c r="G37" s="436"/>
    </row>
    <row r="38" spans="1:7" s="69" customFormat="1" ht="14.35" outlineLevel="1">
      <c r="A38" s="41">
        <v>4</v>
      </c>
      <c r="B38" s="263" t="s">
        <v>712</v>
      </c>
      <c r="C38" s="43"/>
      <c r="D38" s="44"/>
      <c r="E38" s="434"/>
      <c r="F38" s="435"/>
      <c r="G38" s="436"/>
    </row>
    <row r="39" spans="1:7" s="69" customFormat="1" ht="14.35" outlineLevel="1">
      <c r="A39" s="41">
        <v>5</v>
      </c>
      <c r="B39" s="263" t="s">
        <v>711</v>
      </c>
      <c r="C39" s="43"/>
      <c r="D39" s="44"/>
      <c r="E39" s="434"/>
      <c r="F39" s="435"/>
      <c r="G39" s="436"/>
    </row>
    <row r="40" spans="1:7" s="69" customFormat="1" ht="14.35" outlineLevel="1">
      <c r="A40" s="41">
        <v>6</v>
      </c>
      <c r="B40" s="263" t="s">
        <v>710</v>
      </c>
      <c r="C40" s="43"/>
      <c r="D40" s="44"/>
      <c r="E40" s="434"/>
      <c r="F40" s="435"/>
      <c r="G40" s="436"/>
    </row>
    <row r="41" spans="1:7" s="69" customFormat="1" ht="14.35" outlineLevel="1">
      <c r="A41" s="41">
        <v>7</v>
      </c>
      <c r="B41" s="263" t="s">
        <v>709</v>
      </c>
      <c r="C41" s="43"/>
      <c r="D41" s="44"/>
      <c r="E41" s="434"/>
      <c r="F41" s="435"/>
      <c r="G41" s="436"/>
    </row>
    <row r="42" spans="1:7" s="69" customFormat="1" ht="28.7" outlineLevel="1">
      <c r="A42" s="41">
        <v>8</v>
      </c>
      <c r="B42" s="263" t="s">
        <v>708</v>
      </c>
      <c r="C42" s="43"/>
      <c r="D42" s="44"/>
      <c r="E42" s="434"/>
      <c r="F42" s="435"/>
      <c r="G42" s="436"/>
    </row>
    <row r="43" spans="1:7" s="69" customFormat="1" ht="28.7" outlineLevel="1">
      <c r="A43" s="41">
        <v>9</v>
      </c>
      <c r="B43" s="263" t="s">
        <v>707</v>
      </c>
      <c r="C43" s="43"/>
      <c r="D43" s="44"/>
      <c r="E43" s="434"/>
      <c r="F43" s="435"/>
      <c r="G43" s="436"/>
    </row>
    <row r="44" spans="1:7" s="69" customFormat="1" ht="14.35" outlineLevel="1">
      <c r="A44" s="41">
        <v>10</v>
      </c>
      <c r="B44" s="263" t="s">
        <v>706</v>
      </c>
      <c r="C44" s="43"/>
      <c r="D44" s="44"/>
      <c r="E44" s="434"/>
      <c r="F44" s="435"/>
      <c r="G44" s="436"/>
    </row>
    <row r="45" spans="1:7" s="69" customFormat="1" ht="14.35" outlineLevel="1">
      <c r="A45" s="41">
        <v>11</v>
      </c>
      <c r="B45" s="263" t="s">
        <v>705</v>
      </c>
      <c r="C45" s="43"/>
      <c r="D45" s="44"/>
      <c r="E45" s="434"/>
      <c r="F45" s="435"/>
      <c r="G45" s="436"/>
    </row>
    <row r="46" spans="1:7" s="69" customFormat="1" ht="28.7" outlineLevel="1">
      <c r="A46" s="41">
        <v>12</v>
      </c>
      <c r="B46" s="263" t="s">
        <v>704</v>
      </c>
      <c r="C46" s="43"/>
      <c r="D46" s="44"/>
      <c r="E46" s="434"/>
      <c r="F46" s="435"/>
      <c r="G46" s="436"/>
    </row>
    <row r="47" spans="1:7" s="69" customFormat="1" ht="14.35" outlineLevel="1">
      <c r="A47" s="41">
        <v>13</v>
      </c>
      <c r="B47" s="263" t="s">
        <v>703</v>
      </c>
      <c r="C47" s="43"/>
      <c r="D47" s="44"/>
      <c r="E47" s="434"/>
      <c r="F47" s="435"/>
      <c r="G47" s="436"/>
    </row>
    <row r="48" spans="1:7" s="69" customFormat="1" ht="14.35" outlineLevel="1">
      <c r="A48" s="41">
        <v>14</v>
      </c>
      <c r="B48" s="263" t="s">
        <v>702</v>
      </c>
      <c r="C48" s="43"/>
      <c r="D48" s="44"/>
      <c r="E48" s="434"/>
      <c r="F48" s="435"/>
      <c r="G48" s="436"/>
    </row>
    <row r="49" spans="1:7" s="69" customFormat="1" ht="14.35" outlineLevel="1">
      <c r="A49" s="41">
        <v>15</v>
      </c>
      <c r="B49" s="263" t="s">
        <v>701</v>
      </c>
      <c r="C49" s="43"/>
      <c r="D49" s="44"/>
      <c r="E49" s="434"/>
      <c r="F49" s="435"/>
      <c r="G49" s="436"/>
    </row>
    <row r="50" spans="1:7" s="69" customFormat="1" ht="14.35" outlineLevel="1">
      <c r="A50" s="41">
        <v>16</v>
      </c>
      <c r="B50" s="263" t="s">
        <v>700</v>
      </c>
      <c r="C50" s="43"/>
      <c r="D50" s="44"/>
      <c r="E50" s="434"/>
      <c r="F50" s="435"/>
      <c r="G50" s="436"/>
    </row>
    <row r="51" spans="1:7" s="69" customFormat="1" ht="14.35" outlineLevel="1">
      <c r="A51" s="41">
        <v>17</v>
      </c>
      <c r="B51" s="263" t="s">
        <v>699</v>
      </c>
      <c r="C51" s="43"/>
      <c r="D51" s="44"/>
      <c r="E51" s="434"/>
      <c r="F51" s="435"/>
      <c r="G51" s="436"/>
    </row>
    <row r="52" spans="1:7" s="69" customFormat="1" ht="14.35" outlineLevel="1">
      <c r="A52" s="41">
        <v>18</v>
      </c>
      <c r="B52" s="263" t="s">
        <v>698</v>
      </c>
      <c r="C52" s="43"/>
      <c r="D52" s="44"/>
      <c r="E52" s="434"/>
      <c r="F52" s="435"/>
      <c r="G52" s="436"/>
    </row>
    <row r="53" spans="1:7" s="69" customFormat="1" ht="14.35" outlineLevel="1">
      <c r="A53" s="41">
        <v>19</v>
      </c>
      <c r="B53" s="263" t="s">
        <v>86</v>
      </c>
      <c r="C53" s="43"/>
      <c r="D53" s="44"/>
      <c r="E53" s="434"/>
      <c r="F53" s="435"/>
      <c r="G53" s="436"/>
    </row>
    <row r="54" spans="1:7" s="69" customFormat="1" ht="28.7" outlineLevel="1">
      <c r="A54" s="41">
        <v>20</v>
      </c>
      <c r="B54" s="263" t="s">
        <v>697</v>
      </c>
      <c r="C54" s="43"/>
      <c r="D54" s="44"/>
      <c r="E54" s="434"/>
      <c r="F54" s="435"/>
      <c r="G54" s="436"/>
    </row>
    <row r="55" spans="1:7" s="69" customFormat="1" ht="14.35" outlineLevel="1">
      <c r="A55" s="41">
        <v>21</v>
      </c>
      <c r="B55" s="263" t="s">
        <v>696</v>
      </c>
      <c r="C55" s="43"/>
      <c r="D55" s="44"/>
      <c r="E55" s="434"/>
      <c r="F55" s="435"/>
      <c r="G55" s="436"/>
    </row>
    <row r="56" spans="1:7" s="69" customFormat="1" ht="29.45" customHeight="1" outlineLevel="1">
      <c r="A56" s="41">
        <v>22</v>
      </c>
      <c r="B56" s="263" t="s">
        <v>695</v>
      </c>
      <c r="C56" s="43"/>
      <c r="D56" s="44"/>
      <c r="E56" s="434"/>
      <c r="F56" s="435"/>
      <c r="G56" s="436"/>
    </row>
    <row r="57" spans="1:7" s="69" customFormat="1" ht="14.35" outlineLevel="1">
      <c r="A57" s="41">
        <v>23</v>
      </c>
      <c r="B57" s="263" t="s">
        <v>694</v>
      </c>
      <c r="C57" s="43"/>
      <c r="D57" s="44"/>
      <c r="E57" s="434"/>
      <c r="F57" s="435"/>
      <c r="G57" s="436"/>
    </row>
    <row r="58" spans="1:7" s="69" customFormat="1" ht="14.35" outlineLevel="1">
      <c r="A58" s="41">
        <v>24</v>
      </c>
      <c r="B58" s="263" t="s">
        <v>693</v>
      </c>
      <c r="C58" s="43"/>
      <c r="D58" s="44"/>
      <c r="E58" s="434"/>
      <c r="F58" s="435"/>
      <c r="G58" s="436"/>
    </row>
    <row r="59" spans="1:7" s="69" customFormat="1" ht="43" outlineLevel="1">
      <c r="A59" s="41">
        <v>25</v>
      </c>
      <c r="B59" s="263" t="s">
        <v>692</v>
      </c>
      <c r="C59" s="43"/>
      <c r="D59" s="44"/>
      <c r="E59" s="434"/>
      <c r="F59" s="435"/>
      <c r="G59" s="436"/>
    </row>
    <row r="60" spans="1:7" s="69" customFormat="1" ht="15" customHeight="1" outlineLevel="1">
      <c r="A60" s="443" t="s">
        <v>691</v>
      </c>
      <c r="B60" s="444"/>
      <c r="C60" s="444"/>
      <c r="D60" s="444"/>
      <c r="E60" s="444"/>
      <c r="F60" s="444"/>
      <c r="G60" s="445"/>
    </row>
    <row r="61" spans="1:7" s="69" customFormat="1" ht="28.7" outlineLevel="1">
      <c r="A61" s="41">
        <v>26</v>
      </c>
      <c r="B61" s="263" t="s">
        <v>690</v>
      </c>
      <c r="C61" s="43"/>
      <c r="D61" s="44"/>
      <c r="E61" s="434"/>
      <c r="F61" s="435"/>
      <c r="G61" s="436"/>
    </row>
    <row r="62" spans="1:7" s="69" customFormat="1" ht="14.35" outlineLevel="1">
      <c r="A62" s="41">
        <v>27</v>
      </c>
      <c r="B62" s="263" t="s">
        <v>689</v>
      </c>
      <c r="C62" s="43"/>
      <c r="D62" s="44"/>
      <c r="E62" s="434"/>
      <c r="F62" s="435"/>
      <c r="G62" s="436"/>
    </row>
    <row r="63" spans="1:7" s="69" customFormat="1" ht="14.35" outlineLevel="1">
      <c r="A63" s="41">
        <v>28</v>
      </c>
      <c r="B63" s="263" t="s">
        <v>688</v>
      </c>
      <c r="C63" s="43"/>
      <c r="D63" s="44"/>
      <c r="E63" s="434"/>
      <c r="F63" s="435"/>
      <c r="G63" s="436"/>
    </row>
    <row r="64" spans="1:7" s="69" customFormat="1" ht="14.35" outlineLevel="1">
      <c r="A64" s="41">
        <v>29</v>
      </c>
      <c r="B64" s="263" t="s">
        <v>687</v>
      </c>
      <c r="C64" s="43"/>
      <c r="D64" s="44"/>
      <c r="E64" s="434"/>
      <c r="F64" s="435"/>
      <c r="G64" s="436"/>
    </row>
    <row r="65" spans="1:7" s="69" customFormat="1" ht="14.35" outlineLevel="1">
      <c r="A65" s="41">
        <v>30</v>
      </c>
      <c r="B65" s="263" t="s">
        <v>686</v>
      </c>
      <c r="C65" s="43"/>
      <c r="D65" s="44"/>
      <c r="E65" s="434"/>
      <c r="F65" s="435"/>
      <c r="G65" s="436"/>
    </row>
    <row r="66" spans="1:7" s="69" customFormat="1" ht="14.35" outlineLevel="1">
      <c r="A66" s="41">
        <v>31</v>
      </c>
      <c r="B66" s="263" t="s">
        <v>685</v>
      </c>
      <c r="C66" s="43"/>
      <c r="D66" s="44"/>
      <c r="E66" s="434"/>
      <c r="F66" s="435"/>
      <c r="G66" s="436"/>
    </row>
    <row r="67" spans="1:7" s="69" customFormat="1" ht="14.35" outlineLevel="1">
      <c r="A67" s="41">
        <v>32</v>
      </c>
      <c r="B67" s="263" t="s">
        <v>684</v>
      </c>
      <c r="C67" s="43"/>
      <c r="D67" s="44"/>
      <c r="E67" s="434"/>
      <c r="F67" s="435"/>
      <c r="G67" s="436"/>
    </row>
    <row r="68" spans="1:7" s="69" customFormat="1" ht="14.35" outlineLevel="1">
      <c r="A68" s="41">
        <v>33</v>
      </c>
      <c r="B68" s="263" t="s">
        <v>683</v>
      </c>
      <c r="C68" s="43"/>
      <c r="D68" s="44"/>
      <c r="E68" s="434"/>
      <c r="F68" s="435"/>
      <c r="G68" s="436"/>
    </row>
    <row r="69" spans="1:7" s="69" customFormat="1" ht="14.35" outlineLevel="1">
      <c r="A69" s="41">
        <v>34</v>
      </c>
      <c r="B69" s="263" t="s">
        <v>682</v>
      </c>
      <c r="C69" s="43"/>
      <c r="D69" s="44"/>
      <c r="E69" s="434"/>
      <c r="F69" s="435"/>
      <c r="G69" s="436"/>
    </row>
    <row r="70" spans="1:7" s="69" customFormat="1" ht="14.35" outlineLevel="1">
      <c r="A70" s="41">
        <v>35</v>
      </c>
      <c r="B70" s="263" t="s">
        <v>681</v>
      </c>
      <c r="C70" s="43"/>
      <c r="D70" s="44"/>
      <c r="E70" s="434"/>
      <c r="F70" s="435"/>
      <c r="G70" s="436"/>
    </row>
    <row r="71" spans="1:7" s="69" customFormat="1" ht="14.35" outlineLevel="1">
      <c r="A71" s="41">
        <v>36</v>
      </c>
      <c r="B71" s="263" t="s">
        <v>680</v>
      </c>
      <c r="C71" s="43"/>
      <c r="D71" s="44"/>
      <c r="E71" s="434"/>
      <c r="F71" s="435"/>
      <c r="G71" s="436"/>
    </row>
    <row r="72" spans="1:7" s="69" customFormat="1" ht="14.35" outlineLevel="1">
      <c r="A72" s="41">
        <v>37</v>
      </c>
      <c r="B72" s="263" t="s">
        <v>679</v>
      </c>
      <c r="C72" s="43"/>
      <c r="D72" s="44"/>
      <c r="E72" s="434"/>
      <c r="F72" s="435"/>
      <c r="G72" s="436"/>
    </row>
    <row r="73" spans="1:7" s="69" customFormat="1" ht="14.35" outlineLevel="1">
      <c r="A73" s="41">
        <v>38</v>
      </c>
      <c r="B73" s="263" t="s">
        <v>678</v>
      </c>
      <c r="C73" s="43"/>
      <c r="D73" s="44"/>
      <c r="E73" s="434"/>
      <c r="F73" s="435"/>
      <c r="G73" s="436"/>
    </row>
    <row r="74" spans="1:7" s="69" customFormat="1" ht="14.35" outlineLevel="1">
      <c r="A74" s="41">
        <v>39</v>
      </c>
      <c r="B74" s="263" t="s">
        <v>677</v>
      </c>
      <c r="C74" s="43"/>
      <c r="D74" s="44"/>
      <c r="E74" s="434"/>
      <c r="F74" s="435"/>
      <c r="G74" s="436"/>
    </row>
    <row r="75" spans="1:7" s="69" customFormat="1" ht="14.35" outlineLevel="1">
      <c r="A75" s="41">
        <v>40</v>
      </c>
      <c r="B75" s="263" t="s">
        <v>676</v>
      </c>
      <c r="C75" s="43"/>
      <c r="D75" s="44"/>
      <c r="E75" s="434"/>
      <c r="F75" s="435"/>
      <c r="G75" s="436"/>
    </row>
    <row r="76" spans="1:7" s="69" customFormat="1" ht="14.35" outlineLevel="1">
      <c r="A76" s="41">
        <v>41</v>
      </c>
      <c r="B76" s="263" t="s">
        <v>675</v>
      </c>
      <c r="C76" s="43"/>
      <c r="D76" s="44"/>
      <c r="E76" s="434"/>
      <c r="F76" s="435"/>
      <c r="G76" s="436"/>
    </row>
    <row r="77" spans="1:7" s="69" customFormat="1" ht="14.35" outlineLevel="1">
      <c r="A77" s="41">
        <v>42</v>
      </c>
      <c r="B77" s="263" t="s">
        <v>674</v>
      </c>
      <c r="C77" s="43"/>
      <c r="D77" s="44"/>
      <c r="E77" s="434"/>
      <c r="F77" s="435"/>
      <c r="G77" s="436"/>
    </row>
    <row r="78" spans="1:7" s="69" customFormat="1" ht="14.35" outlineLevel="1">
      <c r="A78" s="41">
        <v>43</v>
      </c>
      <c r="B78" s="263" t="s">
        <v>673</v>
      </c>
      <c r="C78" s="43"/>
      <c r="D78" s="44"/>
      <c r="E78" s="434"/>
      <c r="F78" s="435"/>
      <c r="G78" s="436"/>
    </row>
    <row r="79" spans="1:7" s="69" customFormat="1" ht="14.35" outlineLevel="1">
      <c r="A79" s="41">
        <v>44</v>
      </c>
      <c r="B79" s="263" t="s">
        <v>672</v>
      </c>
      <c r="C79" s="43"/>
      <c r="D79" s="44"/>
      <c r="E79" s="434"/>
      <c r="F79" s="435"/>
      <c r="G79" s="436"/>
    </row>
    <row r="80" spans="1:7" s="69" customFormat="1" ht="14.35" outlineLevel="1">
      <c r="A80" s="41">
        <v>45</v>
      </c>
      <c r="B80" s="263" t="s">
        <v>671</v>
      </c>
      <c r="C80" s="43"/>
      <c r="D80" s="44"/>
      <c r="E80" s="434"/>
      <c r="F80" s="435"/>
      <c r="G80" s="436"/>
    </row>
    <row r="81" spans="1:7" s="69" customFormat="1" ht="14.35" outlineLevel="1">
      <c r="A81" s="41">
        <v>46</v>
      </c>
      <c r="B81" s="263" t="s">
        <v>670</v>
      </c>
      <c r="C81" s="43"/>
      <c r="D81" s="44"/>
      <c r="E81" s="434"/>
      <c r="F81" s="435"/>
      <c r="G81" s="436"/>
    </row>
    <row r="82" spans="1:7" s="69" customFormat="1" ht="14.35" outlineLevel="1">
      <c r="A82" s="41">
        <v>47</v>
      </c>
      <c r="B82" s="263" t="s">
        <v>669</v>
      </c>
      <c r="C82" s="43"/>
      <c r="D82" s="44"/>
      <c r="E82" s="434"/>
      <c r="F82" s="435"/>
      <c r="G82" s="436"/>
    </row>
    <row r="83" spans="1:7" s="69" customFormat="1" ht="14.35" outlineLevel="1">
      <c r="A83" s="41">
        <v>48</v>
      </c>
      <c r="B83" s="263" t="s">
        <v>668</v>
      </c>
      <c r="C83" s="43"/>
      <c r="D83" s="44"/>
      <c r="E83" s="434"/>
      <c r="F83" s="435"/>
      <c r="G83" s="436"/>
    </row>
    <row r="84" spans="1:7" s="69" customFormat="1" ht="14.35" outlineLevel="1">
      <c r="A84" s="41">
        <v>49</v>
      </c>
      <c r="B84" s="263" t="s">
        <v>667</v>
      </c>
      <c r="C84" s="43"/>
      <c r="D84" s="44"/>
      <c r="E84" s="434"/>
      <c r="F84" s="435"/>
      <c r="G84" s="436"/>
    </row>
    <row r="85" spans="1:7" s="69" customFormat="1" ht="14.35" outlineLevel="1">
      <c r="A85" s="41">
        <v>50</v>
      </c>
      <c r="B85" s="263" t="s">
        <v>666</v>
      </c>
      <c r="C85" s="43"/>
      <c r="D85" s="44"/>
      <c r="E85" s="434"/>
      <c r="F85" s="435"/>
      <c r="G85" s="436"/>
    </row>
    <row r="86" spans="1:7" s="69" customFormat="1" ht="14.35" outlineLevel="1">
      <c r="A86" s="41">
        <v>51</v>
      </c>
      <c r="B86" s="263" t="s">
        <v>665</v>
      </c>
      <c r="C86" s="43"/>
      <c r="D86" s="44"/>
      <c r="E86" s="434"/>
      <c r="F86" s="435"/>
      <c r="G86" s="436"/>
    </row>
    <row r="87" spans="1:7" s="69" customFormat="1" ht="14.35" outlineLevel="1">
      <c r="A87" s="41">
        <v>52</v>
      </c>
      <c r="B87" s="263" t="s">
        <v>664</v>
      </c>
      <c r="C87" s="43"/>
      <c r="D87" s="44"/>
      <c r="E87" s="434"/>
      <c r="F87" s="435"/>
      <c r="G87" s="436"/>
    </row>
    <row r="88" spans="1:7" s="69" customFormat="1" ht="14.35" outlineLevel="1">
      <c r="A88" s="41">
        <v>53</v>
      </c>
      <c r="B88" s="263" t="s">
        <v>663</v>
      </c>
      <c r="C88" s="43"/>
      <c r="D88" s="44"/>
      <c r="E88" s="434"/>
      <c r="F88" s="435"/>
      <c r="G88" s="436"/>
    </row>
    <row r="89" spans="1:7" s="69" customFormat="1" ht="28.7" outlineLevel="1">
      <c r="A89" s="41">
        <v>54</v>
      </c>
      <c r="B89" s="263" t="s">
        <v>662</v>
      </c>
      <c r="C89" s="43"/>
      <c r="D89" s="44"/>
      <c r="E89" s="434"/>
      <c r="F89" s="435"/>
      <c r="G89" s="436"/>
    </row>
    <row r="90" spans="1:7" s="69" customFormat="1" ht="15" customHeight="1" outlineLevel="1">
      <c r="A90" s="440" t="s">
        <v>661</v>
      </c>
      <c r="B90" s="441"/>
      <c r="C90" s="441"/>
      <c r="D90" s="441"/>
      <c r="E90" s="441"/>
      <c r="F90" s="441"/>
      <c r="G90" s="442"/>
    </row>
    <row r="91" spans="1:7" s="69" customFormat="1" ht="13" outlineLevel="1">
      <c r="A91" s="41">
        <v>55</v>
      </c>
      <c r="B91" s="260" t="s">
        <v>660</v>
      </c>
      <c r="C91" s="43"/>
      <c r="D91" s="44"/>
      <c r="E91" s="434"/>
      <c r="F91" s="435"/>
      <c r="G91" s="436"/>
    </row>
    <row r="92" spans="1:7" s="69" customFormat="1" ht="13" outlineLevel="1">
      <c r="A92" s="41">
        <v>56</v>
      </c>
      <c r="B92" s="260" t="s">
        <v>659</v>
      </c>
      <c r="C92" s="43"/>
      <c r="D92" s="44"/>
      <c r="E92" s="434"/>
      <c r="F92" s="435"/>
      <c r="G92" s="436"/>
    </row>
    <row r="93" spans="1:7" s="69" customFormat="1" ht="13" outlineLevel="1">
      <c r="A93" s="41">
        <v>57</v>
      </c>
      <c r="B93" s="260" t="s">
        <v>658</v>
      </c>
      <c r="C93" s="43"/>
      <c r="D93" s="44"/>
      <c r="E93" s="434"/>
      <c r="F93" s="435"/>
      <c r="G93" s="436"/>
    </row>
    <row r="94" spans="1:7" s="69" customFormat="1" ht="13" outlineLevel="1">
      <c r="A94" s="41">
        <v>58</v>
      </c>
      <c r="B94" s="260" t="s">
        <v>657</v>
      </c>
      <c r="C94" s="43"/>
      <c r="D94" s="44"/>
      <c r="E94" s="434"/>
      <c r="F94" s="435"/>
      <c r="G94" s="436"/>
    </row>
    <row r="95" spans="1:7" s="69" customFormat="1" ht="13" outlineLevel="1">
      <c r="A95" s="41">
        <v>59</v>
      </c>
      <c r="B95" s="260" t="s">
        <v>656</v>
      </c>
      <c r="C95" s="43"/>
      <c r="D95" s="44"/>
      <c r="E95" s="434"/>
      <c r="F95" s="435"/>
      <c r="G95" s="436"/>
    </row>
    <row r="96" spans="1:7" s="69" customFormat="1" ht="13" outlineLevel="1">
      <c r="A96" s="41">
        <v>60</v>
      </c>
      <c r="B96" s="260" t="s">
        <v>655</v>
      </c>
      <c r="C96" s="43"/>
      <c r="D96" s="44"/>
      <c r="E96" s="434"/>
      <c r="F96" s="435"/>
      <c r="G96" s="436"/>
    </row>
    <row r="97" spans="1:7" s="69" customFormat="1" ht="13" outlineLevel="1">
      <c r="A97" s="41">
        <v>61</v>
      </c>
      <c r="B97" s="260" t="s">
        <v>654</v>
      </c>
      <c r="C97" s="43"/>
      <c r="D97" s="44"/>
      <c r="E97" s="434"/>
      <c r="F97" s="435"/>
      <c r="G97" s="436"/>
    </row>
    <row r="98" spans="1:7" s="69" customFormat="1" ht="13" outlineLevel="1">
      <c r="A98" s="41">
        <v>62</v>
      </c>
      <c r="B98" s="260" t="s">
        <v>653</v>
      </c>
      <c r="C98" s="43"/>
      <c r="D98" s="44"/>
      <c r="E98" s="434"/>
      <c r="F98" s="435"/>
      <c r="G98" s="436"/>
    </row>
    <row r="99" spans="1:7" s="69" customFormat="1" ht="13" outlineLevel="1">
      <c r="A99" s="41">
        <v>63</v>
      </c>
      <c r="B99" s="260" t="s">
        <v>652</v>
      </c>
      <c r="C99" s="43"/>
      <c r="D99" s="44"/>
      <c r="E99" s="434"/>
      <c r="F99" s="435"/>
      <c r="G99" s="436"/>
    </row>
    <row r="100" spans="1:7" s="69" customFormat="1" ht="13" outlineLevel="1">
      <c r="A100" s="41">
        <v>64</v>
      </c>
      <c r="B100" s="260" t="s">
        <v>651</v>
      </c>
      <c r="C100" s="43"/>
      <c r="D100" s="44"/>
      <c r="E100" s="434"/>
      <c r="F100" s="435"/>
      <c r="G100" s="436"/>
    </row>
    <row r="101" spans="1:7" s="69" customFormat="1" ht="26" outlineLevel="1">
      <c r="A101" s="41">
        <v>65</v>
      </c>
      <c r="B101" s="260" t="s">
        <v>650</v>
      </c>
      <c r="C101" s="43"/>
      <c r="D101" s="44"/>
      <c r="E101" s="434"/>
      <c r="F101" s="435"/>
      <c r="G101" s="436"/>
    </row>
    <row r="102" spans="1:7" s="69" customFormat="1" ht="13" outlineLevel="1">
      <c r="A102" s="41">
        <v>66</v>
      </c>
      <c r="B102" s="260" t="s">
        <v>649</v>
      </c>
      <c r="C102" s="43"/>
      <c r="D102" s="44"/>
      <c r="E102" s="434"/>
      <c r="F102" s="435"/>
      <c r="G102" s="436"/>
    </row>
    <row r="103" spans="1:7" s="69" customFormat="1" ht="13" outlineLevel="1">
      <c r="A103" s="41">
        <v>67</v>
      </c>
      <c r="B103" s="260" t="s">
        <v>648</v>
      </c>
      <c r="C103" s="43"/>
      <c r="D103" s="44"/>
      <c r="E103" s="434"/>
      <c r="F103" s="435"/>
      <c r="G103" s="436"/>
    </row>
    <row r="104" spans="1:7" s="69" customFormat="1" ht="13" outlineLevel="1">
      <c r="A104" s="41">
        <v>68</v>
      </c>
      <c r="B104" s="260" t="s">
        <v>647</v>
      </c>
      <c r="C104" s="43"/>
      <c r="D104" s="44"/>
      <c r="E104" s="434"/>
      <c r="F104" s="435"/>
      <c r="G104" s="436"/>
    </row>
    <row r="105" spans="1:7" s="69" customFormat="1" ht="13" outlineLevel="1">
      <c r="A105" s="41">
        <v>69</v>
      </c>
      <c r="B105" s="260" t="s">
        <v>646</v>
      </c>
      <c r="C105" s="43"/>
      <c r="D105" s="44"/>
      <c r="E105" s="434"/>
      <c r="F105" s="435"/>
      <c r="G105" s="436"/>
    </row>
    <row r="106" spans="1:7" s="69" customFormat="1" ht="13" outlineLevel="1">
      <c r="A106" s="41">
        <v>70</v>
      </c>
      <c r="B106" s="260" t="s">
        <v>645</v>
      </c>
      <c r="C106" s="43"/>
      <c r="D106" s="44"/>
      <c r="E106" s="434"/>
      <c r="F106" s="435"/>
      <c r="G106" s="436"/>
    </row>
    <row r="107" spans="1:7" s="69" customFormat="1" ht="13" outlineLevel="1">
      <c r="A107" s="41">
        <v>71</v>
      </c>
      <c r="B107" s="260" t="s">
        <v>644</v>
      </c>
      <c r="C107" s="337"/>
      <c r="D107" s="338"/>
      <c r="E107" s="434"/>
      <c r="F107" s="435"/>
      <c r="G107" s="436"/>
    </row>
    <row r="108" spans="1:7" s="69" customFormat="1" ht="15" customHeight="1" outlineLevel="1">
      <c r="A108" s="437" t="s">
        <v>643</v>
      </c>
      <c r="B108" s="438"/>
      <c r="C108" s="438"/>
      <c r="D108" s="438"/>
      <c r="E108" s="438"/>
      <c r="F108" s="438"/>
      <c r="G108" s="439"/>
    </row>
    <row r="109" spans="1:7" s="69" customFormat="1" ht="13" outlineLevel="1">
      <c r="A109" s="41">
        <v>72</v>
      </c>
      <c r="B109" s="260" t="s">
        <v>642</v>
      </c>
      <c r="C109" s="337"/>
      <c r="D109" s="338"/>
      <c r="E109" s="434"/>
      <c r="F109" s="435"/>
      <c r="G109" s="436"/>
    </row>
    <row r="110" spans="1:7" s="69" customFormat="1" ht="13" outlineLevel="1">
      <c r="A110" s="41">
        <v>73</v>
      </c>
      <c r="B110" s="260" t="s">
        <v>641</v>
      </c>
      <c r="C110" s="337"/>
      <c r="D110" s="338"/>
      <c r="E110" s="434"/>
      <c r="F110" s="435"/>
      <c r="G110" s="436"/>
    </row>
    <row r="111" spans="1:7" s="69" customFormat="1" ht="13" outlineLevel="1">
      <c r="A111" s="41">
        <v>74</v>
      </c>
      <c r="B111" s="260" t="s">
        <v>640</v>
      </c>
      <c r="C111" s="337"/>
      <c r="D111" s="338"/>
      <c r="E111" s="434"/>
      <c r="F111" s="435"/>
      <c r="G111" s="436"/>
    </row>
    <row r="112" spans="1:7" s="69" customFormat="1" ht="13" outlineLevel="1">
      <c r="A112" s="41">
        <v>75</v>
      </c>
      <c r="B112" s="260" t="s">
        <v>639</v>
      </c>
      <c r="C112" s="337"/>
      <c r="D112" s="338"/>
      <c r="E112" s="434"/>
      <c r="F112" s="435"/>
      <c r="G112" s="436"/>
    </row>
    <row r="113" spans="1:48" s="69" customFormat="1" ht="13" outlineLevel="1">
      <c r="A113" s="41">
        <v>76</v>
      </c>
      <c r="B113" s="260" t="s">
        <v>638</v>
      </c>
      <c r="C113" s="337"/>
      <c r="D113" s="338"/>
      <c r="E113" s="434"/>
      <c r="F113" s="435"/>
      <c r="G113" s="436"/>
    </row>
    <row r="114" spans="1:48" s="69" customFormat="1" ht="13" outlineLevel="1">
      <c r="A114" s="41">
        <v>77</v>
      </c>
      <c r="B114" s="260" t="s">
        <v>637</v>
      </c>
      <c r="C114" s="337"/>
      <c r="D114" s="338"/>
      <c r="E114" s="434"/>
      <c r="F114" s="435"/>
      <c r="G114" s="436"/>
    </row>
    <row r="115" spans="1:48" s="69" customFormat="1" ht="13" outlineLevel="1">
      <c r="A115" s="41">
        <v>78</v>
      </c>
      <c r="B115" s="260" t="s">
        <v>636</v>
      </c>
      <c r="C115" s="337"/>
      <c r="D115" s="338"/>
      <c r="E115" s="434"/>
      <c r="F115" s="435"/>
      <c r="G115" s="436"/>
    </row>
    <row r="116" spans="1:48" s="69" customFormat="1" ht="18" outlineLevel="1">
      <c r="A116" s="305"/>
      <c r="B116" s="306" t="s">
        <v>10</v>
      </c>
      <c r="C116" s="306"/>
      <c r="D116" s="306"/>
      <c r="E116" s="348"/>
      <c r="F116" s="349"/>
      <c r="G116" s="350"/>
    </row>
    <row r="117" spans="1:48" s="69" customFormat="1" ht="45" outlineLevel="1">
      <c r="A117" s="41">
        <v>1</v>
      </c>
      <c r="B117" s="30" t="s">
        <v>17</v>
      </c>
      <c r="C117" s="43"/>
      <c r="D117" s="44"/>
      <c r="E117" s="434"/>
      <c r="F117" s="435"/>
      <c r="G117" s="436"/>
    </row>
    <row r="118" spans="1:48" s="69" customFormat="1" ht="15" outlineLevel="1">
      <c r="A118" s="41">
        <v>2</v>
      </c>
      <c r="B118" s="30" t="s">
        <v>18</v>
      </c>
      <c r="C118" s="43"/>
      <c r="D118" s="44"/>
      <c r="E118" s="434"/>
      <c r="F118" s="435"/>
      <c r="G118" s="436"/>
    </row>
    <row r="119" spans="1:48" s="69" customFormat="1" ht="15" outlineLevel="1">
      <c r="A119" s="41">
        <v>3</v>
      </c>
      <c r="B119" s="30" t="s">
        <v>19</v>
      </c>
      <c r="C119" s="43"/>
      <c r="D119" s="44"/>
      <c r="E119" s="434"/>
      <c r="F119" s="435"/>
      <c r="G119" s="436"/>
    </row>
    <row r="120" spans="1:48" s="69" customFormat="1" ht="15" outlineLevel="1">
      <c r="A120" s="41">
        <v>4</v>
      </c>
      <c r="B120" s="30" t="s">
        <v>20</v>
      </c>
      <c r="C120" s="43"/>
      <c r="D120" s="44"/>
      <c r="E120" s="434"/>
      <c r="F120" s="435"/>
      <c r="G120" s="436"/>
    </row>
    <row r="121" spans="1:48" s="69" customFormat="1" ht="30" outlineLevel="1">
      <c r="A121" s="41">
        <v>5</v>
      </c>
      <c r="B121" s="30" t="s">
        <v>21</v>
      </c>
      <c r="C121" s="43"/>
      <c r="D121" s="44"/>
      <c r="E121" s="434"/>
      <c r="F121" s="435"/>
      <c r="G121" s="436"/>
    </row>
    <row r="122" spans="1:48" s="69" customFormat="1" ht="15" outlineLevel="1">
      <c r="A122" s="41">
        <v>6</v>
      </c>
      <c r="B122" s="30" t="s">
        <v>22</v>
      </c>
      <c r="C122" s="43"/>
      <c r="D122" s="44"/>
      <c r="E122" s="434"/>
      <c r="F122" s="435"/>
      <c r="G122" s="436"/>
    </row>
    <row r="123" spans="1:48" s="69" customFormat="1" ht="15" outlineLevel="1">
      <c r="A123" s="41">
        <v>7</v>
      </c>
      <c r="B123" s="30" t="s">
        <v>23</v>
      </c>
      <c r="C123" s="43"/>
      <c r="D123" s="44"/>
      <c r="E123" s="434"/>
      <c r="F123" s="435"/>
      <c r="G123" s="436"/>
    </row>
    <row r="124" spans="1:48" s="69" customFormat="1" ht="30" outlineLevel="1">
      <c r="A124" s="41">
        <v>8</v>
      </c>
      <c r="B124" s="30" t="s">
        <v>24</v>
      </c>
      <c r="C124" s="43"/>
      <c r="D124" s="44"/>
      <c r="E124" s="434"/>
      <c r="F124" s="435"/>
      <c r="G124" s="436"/>
    </row>
    <row r="125" spans="1:48" s="69" customFormat="1" ht="30" outlineLevel="1">
      <c r="A125" s="41">
        <v>9</v>
      </c>
      <c r="B125" s="30" t="s">
        <v>25</v>
      </c>
      <c r="C125" s="43"/>
      <c r="D125" s="44"/>
      <c r="E125" s="434"/>
      <c r="F125" s="435"/>
      <c r="G125" s="436"/>
    </row>
    <row r="126" spans="1:48" ht="69.95" customHeight="1" thickBot="1">
      <c r="A126" s="310"/>
      <c r="B126" s="311" t="s">
        <v>11</v>
      </c>
      <c r="C126" s="332"/>
      <c r="D126" s="370" t="s">
        <v>89</v>
      </c>
      <c r="E126" s="371"/>
      <c r="F126" s="312">
        <v>0</v>
      </c>
      <c r="G126" s="313"/>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c r="AT126" s="71"/>
      <c r="AU126" s="71"/>
      <c r="AV126" s="71"/>
    </row>
    <row r="127" spans="1:48" ht="13" thickTop="1">
      <c r="A127" s="72"/>
      <c r="B127" s="73"/>
      <c r="C127" s="73"/>
      <c r="D127" s="73"/>
      <c r="E127" s="73"/>
      <c r="F127" s="73"/>
      <c r="G127" s="73"/>
    </row>
  </sheetData>
  <sheetProtection selectLockedCells="1"/>
  <dataConsolidate/>
  <mergeCells count="119">
    <mergeCell ref="E36:G36"/>
    <mergeCell ref="E37:G37"/>
    <mergeCell ref="E38:G38"/>
    <mergeCell ref="E39:G39"/>
    <mergeCell ref="E40:G40"/>
    <mergeCell ref="D126:E126"/>
    <mergeCell ref="B2:G2"/>
    <mergeCell ref="C3:G3"/>
    <mergeCell ref="C5:G5"/>
    <mergeCell ref="E11:G11"/>
    <mergeCell ref="E12:G12"/>
    <mergeCell ref="E35:G35"/>
    <mergeCell ref="E107:G107"/>
    <mergeCell ref="E109:G109"/>
    <mergeCell ref="E110:G110"/>
    <mergeCell ref="E111:G111"/>
    <mergeCell ref="E112:G112"/>
    <mergeCell ref="E113:G113"/>
    <mergeCell ref="E114:G114"/>
    <mergeCell ref="E115:G115"/>
    <mergeCell ref="E46:G46"/>
    <mergeCell ref="E47:G47"/>
    <mergeCell ref="E48:G48"/>
    <mergeCell ref="E49:G49"/>
    <mergeCell ref="E50:G50"/>
    <mergeCell ref="E41:G41"/>
    <mergeCell ref="E42:G42"/>
    <mergeCell ref="E43:G43"/>
    <mergeCell ref="E44:G44"/>
    <mergeCell ref="E45:G45"/>
    <mergeCell ref="E56:G56"/>
    <mergeCell ref="E57:G57"/>
    <mergeCell ref="E58:G58"/>
    <mergeCell ref="E59:G59"/>
    <mergeCell ref="E51:G51"/>
    <mergeCell ref="E52:G52"/>
    <mergeCell ref="E53:G53"/>
    <mergeCell ref="E54:G54"/>
    <mergeCell ref="E55:G55"/>
    <mergeCell ref="E22:G22"/>
    <mergeCell ref="E23:G23"/>
    <mergeCell ref="E24:G24"/>
    <mergeCell ref="E25:G25"/>
    <mergeCell ref="E26:G26"/>
    <mergeCell ref="E27:G27"/>
    <mergeCell ref="E101:G101"/>
    <mergeCell ref="E102:G102"/>
    <mergeCell ref="E103:G103"/>
    <mergeCell ref="E96:G96"/>
    <mergeCell ref="E97:G97"/>
    <mergeCell ref="E98:G98"/>
    <mergeCell ref="E99:G99"/>
    <mergeCell ref="E100:G100"/>
    <mergeCell ref="E91:G91"/>
    <mergeCell ref="E92:G92"/>
    <mergeCell ref="E93:G93"/>
    <mergeCell ref="E94:G94"/>
    <mergeCell ref="E95:G95"/>
    <mergeCell ref="E86:G86"/>
    <mergeCell ref="E87:G87"/>
    <mergeCell ref="E88:G88"/>
    <mergeCell ref="E89:G89"/>
    <mergeCell ref="E81:G81"/>
    <mergeCell ref="E13:G13"/>
    <mergeCell ref="E14:G14"/>
    <mergeCell ref="E15:G15"/>
    <mergeCell ref="E16:G16"/>
    <mergeCell ref="E17:G17"/>
    <mergeCell ref="E18:G18"/>
    <mergeCell ref="E19:G19"/>
    <mergeCell ref="E20:G20"/>
    <mergeCell ref="E21:G21"/>
    <mergeCell ref="E33:G33"/>
    <mergeCell ref="E34:G34"/>
    <mergeCell ref="E116:G116"/>
    <mergeCell ref="E117:G117"/>
    <mergeCell ref="E118:G118"/>
    <mergeCell ref="E28:G28"/>
    <mergeCell ref="E29:G29"/>
    <mergeCell ref="E30:G30"/>
    <mergeCell ref="E31:G31"/>
    <mergeCell ref="E32:G32"/>
    <mergeCell ref="E106:G106"/>
    <mergeCell ref="E104:G104"/>
    <mergeCell ref="E105:G105"/>
    <mergeCell ref="E82:G82"/>
    <mergeCell ref="E83:G83"/>
    <mergeCell ref="E84:G84"/>
    <mergeCell ref="E85:G85"/>
    <mergeCell ref="E76:G76"/>
    <mergeCell ref="E77:G77"/>
    <mergeCell ref="E78:G78"/>
    <mergeCell ref="E79:G79"/>
    <mergeCell ref="E80:G80"/>
    <mergeCell ref="E71:G71"/>
    <mergeCell ref="E72:G72"/>
    <mergeCell ref="E124:G124"/>
    <mergeCell ref="E125:G125"/>
    <mergeCell ref="A108:G108"/>
    <mergeCell ref="A90:G90"/>
    <mergeCell ref="A60:G60"/>
    <mergeCell ref="E119:G119"/>
    <mergeCell ref="E120:G120"/>
    <mergeCell ref="E121:G121"/>
    <mergeCell ref="E122:G122"/>
    <mergeCell ref="E123:G123"/>
    <mergeCell ref="E73:G73"/>
    <mergeCell ref="E74:G74"/>
    <mergeCell ref="E75:G75"/>
    <mergeCell ref="E66:G66"/>
    <mergeCell ref="E67:G67"/>
    <mergeCell ref="E68:G68"/>
    <mergeCell ref="E69:G69"/>
    <mergeCell ref="E70:G70"/>
    <mergeCell ref="E61:G61"/>
    <mergeCell ref="E62:G62"/>
    <mergeCell ref="E63:G63"/>
    <mergeCell ref="E64:G64"/>
    <mergeCell ref="E65:G65"/>
  </mergeCells>
  <conditionalFormatting sqref="C4:C10">
    <cfRule type="containsText" dxfId="8" priority="1" operator="containsText" text="NIE">
      <formula>NOT(ISERROR(SEARCH("NIE",C4)))</formula>
    </cfRule>
  </conditionalFormatting>
  <conditionalFormatting sqref="C13:C33 C35:C59 C61:C89 C91:C107 C109:C115 C117:C125">
    <cfRule type="containsText" dxfId="7" priority="2" operator="containsText" text="ANO">
      <formula>NOT(ISERROR(SEARCH("ANO",C13)))</formula>
    </cfRule>
    <cfRule type="containsText" dxfId="6" priority="3" operator="containsText" text="NIE">
      <formula>NOT(ISERROR(SEARCH("NIE",C13)))</formula>
    </cfRule>
  </conditionalFormatting>
  <dataValidations count="1">
    <dataValidation type="list" allowBlank="1" showInputMessage="1" showErrorMessage="1" sqref="C117:C126 C13:C33 C109:C115 C91:C107 C35:C59 C61:C8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42456-055F-40F6-9155-C2776094B22F}">
  <sheetPr>
    <tabColor theme="0"/>
  </sheetPr>
  <dimension ref="A1:AV91"/>
  <sheetViews>
    <sheetView showGridLines="0" zoomScale="80" zoomScaleNormal="80" workbookViewId="0">
      <selection activeCell="C5" sqref="C5:G5"/>
    </sheetView>
  </sheetViews>
  <sheetFormatPr defaultColWidth="11.5859375" defaultRowHeight="12.7" outlineLevelRow="1"/>
  <cols>
    <col min="1" max="1" width="6.1171875" style="1" customWidth="1"/>
    <col min="2" max="2" width="98.1171875" style="2" customWidth="1"/>
    <col min="3" max="3" width="35.87890625" style="3" customWidth="1"/>
    <col min="4" max="4" width="43" style="2" customWidth="1"/>
    <col min="5" max="5" width="18" style="2" customWidth="1"/>
    <col min="6" max="7" width="15.5859375" style="2" customWidth="1"/>
    <col min="8" max="16384" width="11.5859375" style="2"/>
  </cols>
  <sheetData>
    <row r="1" spans="1:48" ht="13" thickBot="1"/>
    <row r="2" spans="1:48" ht="13.35" thickTop="1" thickBot="1">
      <c r="A2" s="4"/>
      <c r="B2" s="353" t="s">
        <v>0</v>
      </c>
      <c r="C2" s="354"/>
      <c r="D2" s="354"/>
      <c r="E2" s="354"/>
      <c r="F2" s="354"/>
      <c r="G2" s="355"/>
      <c r="AU2" s="2" t="s">
        <v>13</v>
      </c>
      <c r="AV2" s="2" t="s">
        <v>14</v>
      </c>
    </row>
    <row r="3" spans="1:48" s="69" customFormat="1" ht="20.350000000000001" thickTop="1">
      <c r="A3" s="5"/>
      <c r="B3" s="6" t="s">
        <v>1</v>
      </c>
      <c r="C3" s="356" t="s">
        <v>785</v>
      </c>
      <c r="D3" s="357"/>
      <c r="E3" s="357"/>
      <c r="F3" s="357"/>
      <c r="G3" s="358"/>
      <c r="V3" s="69" t="s">
        <v>15</v>
      </c>
      <c r="AB3" s="70"/>
      <c r="AC3" s="70"/>
    </row>
    <row r="4" spans="1:48" s="69" customFormat="1" ht="18">
      <c r="A4" s="7"/>
      <c r="B4" s="8" t="s">
        <v>2</v>
      </c>
      <c r="C4" s="9">
        <v>1</v>
      </c>
      <c r="D4" s="10"/>
      <c r="E4" s="10"/>
      <c r="F4" s="10"/>
      <c r="G4" s="11"/>
      <c r="V4" s="69" t="s">
        <v>16</v>
      </c>
      <c r="AB4" s="70"/>
      <c r="AC4" s="70"/>
    </row>
    <row r="5" spans="1:48" s="69" customFormat="1" ht="18.350000000000001" thickBot="1">
      <c r="A5" s="12"/>
      <c r="B5" s="13" t="s">
        <v>3</v>
      </c>
      <c r="C5" s="359" t="s">
        <v>785</v>
      </c>
      <c r="D5" s="360"/>
      <c r="E5" s="360"/>
      <c r="F5" s="360"/>
      <c r="G5" s="361"/>
      <c r="AB5" s="70"/>
      <c r="AC5" s="70"/>
    </row>
    <row r="6" spans="1:48" s="69" customFormat="1" ht="13.7">
      <c r="A6" s="14"/>
      <c r="B6" s="15"/>
      <c r="C6" s="16"/>
      <c r="D6" s="16"/>
      <c r="E6" s="16"/>
      <c r="F6" s="16"/>
      <c r="G6" s="17"/>
      <c r="AB6" s="70"/>
      <c r="AC6" s="70"/>
    </row>
    <row r="7" spans="1:48" ht="20">
      <c r="A7" s="18"/>
      <c r="B7" s="19" t="s">
        <v>4</v>
      </c>
      <c r="C7" s="20"/>
      <c r="D7" s="20"/>
      <c r="E7" s="20"/>
      <c r="F7" s="20"/>
      <c r="G7" s="21"/>
    </row>
    <row r="8" spans="1:48" ht="20">
      <c r="A8" s="18"/>
      <c r="B8" s="19" t="s">
        <v>5</v>
      </c>
      <c r="C8" s="20"/>
      <c r="D8" s="20"/>
      <c r="E8" s="20"/>
      <c r="F8" s="20"/>
      <c r="G8" s="21"/>
    </row>
    <row r="9" spans="1:48" ht="20">
      <c r="A9" s="18"/>
      <c r="B9" s="19" t="s">
        <v>6</v>
      </c>
      <c r="C9" s="20"/>
      <c r="D9" s="20"/>
      <c r="E9" s="20"/>
      <c r="F9" s="20"/>
      <c r="G9" s="21"/>
    </row>
    <row r="10" spans="1:48" ht="20.350000000000001" thickBot="1">
      <c r="A10" s="22"/>
      <c r="B10" s="23"/>
      <c r="C10" s="24"/>
      <c r="D10" s="24"/>
      <c r="E10" s="24"/>
      <c r="F10" s="24"/>
      <c r="G10" s="25"/>
    </row>
    <row r="11" spans="1:48" ht="38.700000000000003" thickTop="1" thickBot="1">
      <c r="A11" s="26"/>
      <c r="B11" s="27"/>
      <c r="C11" s="28" t="s">
        <v>7</v>
      </c>
      <c r="D11" s="28" t="s">
        <v>87</v>
      </c>
      <c r="E11" s="362" t="s">
        <v>8</v>
      </c>
      <c r="F11" s="363"/>
      <c r="G11" s="364"/>
    </row>
    <row r="12" spans="1:48" ht="18.350000000000001" thickTop="1">
      <c r="A12" s="36"/>
      <c r="B12" s="74" t="s">
        <v>9</v>
      </c>
      <c r="C12" s="240"/>
      <c r="D12" s="240"/>
      <c r="E12" s="365"/>
      <c r="F12" s="366"/>
      <c r="G12" s="367"/>
    </row>
    <row r="13" spans="1:48" s="69" customFormat="1" ht="26" outlineLevel="1">
      <c r="A13" s="41">
        <v>1</v>
      </c>
      <c r="B13" s="155" t="s">
        <v>635</v>
      </c>
      <c r="C13" s="43"/>
      <c r="D13" s="44"/>
      <c r="E13" s="345"/>
      <c r="F13" s="346"/>
      <c r="G13" s="347"/>
    </row>
    <row r="14" spans="1:48" s="69" customFormat="1" ht="13" outlineLevel="1">
      <c r="A14" s="41">
        <v>2</v>
      </c>
      <c r="B14" s="155" t="s">
        <v>634</v>
      </c>
      <c r="C14" s="43"/>
      <c r="D14" s="44"/>
      <c r="E14" s="345"/>
      <c r="F14" s="346"/>
      <c r="G14" s="347"/>
    </row>
    <row r="15" spans="1:48" s="69" customFormat="1" ht="13" outlineLevel="1">
      <c r="A15" s="41">
        <v>3</v>
      </c>
      <c r="B15" s="155" t="s">
        <v>633</v>
      </c>
      <c r="C15" s="43"/>
      <c r="D15" s="44"/>
      <c r="E15" s="345"/>
      <c r="F15" s="346"/>
      <c r="G15" s="347"/>
    </row>
    <row r="16" spans="1:48" s="69" customFormat="1" ht="13" outlineLevel="1">
      <c r="A16" s="41">
        <v>4</v>
      </c>
      <c r="B16" s="155" t="s">
        <v>632</v>
      </c>
      <c r="C16" s="43"/>
      <c r="D16" s="44"/>
      <c r="E16" s="345"/>
      <c r="F16" s="346"/>
      <c r="G16" s="347"/>
    </row>
    <row r="17" spans="1:7" s="69" customFormat="1" ht="13" outlineLevel="1">
      <c r="A17" s="41">
        <v>5</v>
      </c>
      <c r="B17" s="155" t="s">
        <v>631</v>
      </c>
      <c r="C17" s="43"/>
      <c r="D17" s="44"/>
      <c r="E17" s="345"/>
      <c r="F17" s="346"/>
      <c r="G17" s="347"/>
    </row>
    <row r="18" spans="1:7" s="69" customFormat="1" ht="13" outlineLevel="1">
      <c r="A18" s="41">
        <v>6</v>
      </c>
      <c r="B18" s="155" t="s">
        <v>630</v>
      </c>
      <c r="C18" s="43"/>
      <c r="D18" s="44"/>
      <c r="E18" s="308"/>
      <c r="F18" s="309"/>
      <c r="G18" s="259"/>
    </row>
    <row r="19" spans="1:7" s="69" customFormat="1" ht="13" outlineLevel="1">
      <c r="A19" s="41">
        <v>7</v>
      </c>
      <c r="B19" s="155" t="s">
        <v>629</v>
      </c>
      <c r="C19" s="43"/>
      <c r="D19" s="44"/>
      <c r="E19" s="308"/>
      <c r="F19" s="309"/>
      <c r="G19" s="259"/>
    </row>
    <row r="20" spans="1:7" s="69" customFormat="1" ht="13" outlineLevel="1">
      <c r="A20" s="41">
        <v>8</v>
      </c>
      <c r="B20" s="155" t="s">
        <v>628</v>
      </c>
      <c r="C20" s="43"/>
      <c r="D20" s="44"/>
      <c r="E20" s="308"/>
      <c r="F20" s="309"/>
      <c r="G20" s="259"/>
    </row>
    <row r="21" spans="1:7" s="69" customFormat="1" ht="13" outlineLevel="1">
      <c r="A21" s="41">
        <v>9</v>
      </c>
      <c r="B21" s="155" t="s">
        <v>627</v>
      </c>
      <c r="C21" s="43"/>
      <c r="D21" s="44"/>
      <c r="E21" s="308"/>
      <c r="F21" s="309"/>
      <c r="G21" s="259"/>
    </row>
    <row r="22" spans="1:7" s="69" customFormat="1" ht="13" outlineLevel="1">
      <c r="A22" s="446">
        <v>10</v>
      </c>
      <c r="B22" s="340" t="s">
        <v>577</v>
      </c>
      <c r="C22" s="43"/>
      <c r="D22" s="44"/>
      <c r="E22" s="308"/>
      <c r="F22" s="309"/>
      <c r="G22" s="259"/>
    </row>
    <row r="23" spans="1:7" s="69" customFormat="1" ht="13" outlineLevel="1">
      <c r="A23" s="447"/>
      <c r="B23" s="155" t="s">
        <v>576</v>
      </c>
      <c r="C23" s="43"/>
      <c r="D23" s="44"/>
      <c r="E23" s="308"/>
      <c r="F23" s="309"/>
      <c r="G23" s="259"/>
    </row>
    <row r="24" spans="1:7" s="69" customFormat="1" ht="13" outlineLevel="1">
      <c r="A24" s="447"/>
      <c r="B24" s="155" t="s">
        <v>575</v>
      </c>
      <c r="C24" s="43"/>
      <c r="D24" s="44"/>
      <c r="E24" s="308"/>
      <c r="F24" s="309"/>
      <c r="G24" s="259"/>
    </row>
    <row r="25" spans="1:7" s="69" customFormat="1" ht="13" outlineLevel="1">
      <c r="A25" s="447"/>
      <c r="B25" s="155" t="s">
        <v>574</v>
      </c>
      <c r="C25" s="43"/>
      <c r="D25" s="44"/>
      <c r="E25" s="308"/>
      <c r="F25" s="309"/>
      <c r="G25" s="259"/>
    </row>
    <row r="26" spans="1:7" s="69" customFormat="1" ht="13" outlineLevel="1">
      <c r="A26" s="447"/>
      <c r="B26" s="155" t="s">
        <v>573</v>
      </c>
      <c r="C26" s="43"/>
      <c r="D26" s="44"/>
      <c r="E26" s="308"/>
      <c r="F26" s="309"/>
      <c r="G26" s="259"/>
    </row>
    <row r="27" spans="1:7" s="69" customFormat="1" ht="13" outlineLevel="1">
      <c r="A27" s="447"/>
      <c r="B27" s="155" t="s">
        <v>572</v>
      </c>
      <c r="C27" s="43"/>
      <c r="D27" s="44"/>
      <c r="E27" s="308"/>
      <c r="F27" s="309"/>
      <c r="G27" s="259"/>
    </row>
    <row r="28" spans="1:7" s="69" customFormat="1" ht="13" outlineLevel="1">
      <c r="A28" s="447"/>
      <c r="B28" s="155" t="s">
        <v>571</v>
      </c>
      <c r="C28" s="43"/>
      <c r="D28" s="44"/>
      <c r="E28" s="308"/>
      <c r="F28" s="309"/>
      <c r="G28" s="259"/>
    </row>
    <row r="29" spans="1:7" s="69" customFormat="1" ht="13" outlineLevel="1">
      <c r="A29" s="448"/>
      <c r="B29" s="155" t="s">
        <v>570</v>
      </c>
      <c r="C29" s="43"/>
      <c r="D29" s="44"/>
      <c r="E29" s="308"/>
      <c r="F29" s="309"/>
      <c r="G29" s="259"/>
    </row>
    <row r="30" spans="1:7" s="69" customFormat="1" ht="13" outlineLevel="1">
      <c r="A30" s="41">
        <v>11</v>
      </c>
      <c r="B30" s="155" t="s">
        <v>580</v>
      </c>
      <c r="C30" s="43"/>
      <c r="D30" s="44"/>
      <c r="E30" s="308"/>
      <c r="F30" s="309"/>
      <c r="G30" s="259"/>
    </row>
    <row r="31" spans="1:7" s="69" customFormat="1" ht="13" outlineLevel="1">
      <c r="A31" s="41">
        <v>12</v>
      </c>
      <c r="B31" s="155" t="s">
        <v>579</v>
      </c>
      <c r="C31" s="43"/>
      <c r="D31" s="44"/>
      <c r="E31" s="308"/>
      <c r="F31" s="309"/>
      <c r="G31" s="259"/>
    </row>
    <row r="32" spans="1:7" s="69" customFormat="1" ht="13" outlineLevel="1">
      <c r="A32" s="41">
        <v>13</v>
      </c>
      <c r="B32" s="155" t="s">
        <v>578</v>
      </c>
      <c r="C32" s="43"/>
      <c r="D32" s="44"/>
      <c r="E32" s="308"/>
      <c r="F32" s="309"/>
      <c r="G32" s="259"/>
    </row>
    <row r="33" spans="1:7" s="69" customFormat="1" ht="39" outlineLevel="1">
      <c r="A33" s="41">
        <v>14</v>
      </c>
      <c r="B33" s="155" t="s">
        <v>584</v>
      </c>
      <c r="C33" s="43"/>
      <c r="D33" s="44"/>
      <c r="E33" s="308"/>
      <c r="F33" s="309"/>
      <c r="G33" s="259"/>
    </row>
    <row r="34" spans="1:7" s="69" customFormat="1" ht="26" outlineLevel="1">
      <c r="A34" s="41">
        <v>15</v>
      </c>
      <c r="B34" s="155" t="s">
        <v>583</v>
      </c>
      <c r="C34" s="43"/>
      <c r="D34" s="44"/>
      <c r="E34" s="308"/>
      <c r="F34" s="309"/>
      <c r="G34" s="259"/>
    </row>
    <row r="35" spans="1:7" s="69" customFormat="1" ht="13" outlineLevel="1">
      <c r="A35" s="41">
        <v>16</v>
      </c>
      <c r="B35" s="155" t="s">
        <v>582</v>
      </c>
      <c r="C35" s="43"/>
      <c r="D35" s="44"/>
      <c r="E35" s="308"/>
      <c r="F35" s="309"/>
      <c r="G35" s="259"/>
    </row>
    <row r="36" spans="1:7" s="69" customFormat="1" ht="13" outlineLevel="1">
      <c r="A36" s="41">
        <v>17</v>
      </c>
      <c r="B36" s="155" t="s">
        <v>585</v>
      </c>
      <c r="C36" s="43"/>
      <c r="D36" s="44"/>
      <c r="E36" s="308"/>
      <c r="F36" s="309"/>
      <c r="G36" s="259"/>
    </row>
    <row r="37" spans="1:7" s="69" customFormat="1" ht="87.2" customHeight="1" outlineLevel="1">
      <c r="A37" s="305"/>
      <c r="B37" s="307" t="str">
        <f>'14.system długotrwał.mon.'!B29</f>
        <v>Parametry techniczne i funkcjonalne wykraczające ponad wymagania minimalne OPZ- 15% waga oceny oferty.  specyfikacja, która służy jako wskazówka określająca powstanie oferty dostawcy, niespełnienie danego wymagania nie oznacza wykluczenia z konkurencji.</v>
      </c>
      <c r="C37" s="306"/>
      <c r="D37" s="306"/>
      <c r="E37" s="348"/>
      <c r="F37" s="349"/>
      <c r="G37" s="350"/>
    </row>
    <row r="38" spans="1:7" s="69" customFormat="1" ht="39" outlineLevel="1">
      <c r="A38" s="41">
        <v>1</v>
      </c>
      <c r="B38" s="155" t="s">
        <v>626</v>
      </c>
      <c r="C38" s="43"/>
      <c r="D38" s="44"/>
      <c r="E38" s="368"/>
      <c r="F38" s="368"/>
      <c r="G38" s="368"/>
    </row>
    <row r="39" spans="1:7" s="69" customFormat="1" ht="13" outlineLevel="1">
      <c r="A39" s="41">
        <v>2</v>
      </c>
      <c r="B39" s="155" t="s">
        <v>625</v>
      </c>
      <c r="C39" s="43"/>
      <c r="D39" s="44"/>
      <c r="E39" s="368"/>
      <c r="F39" s="368"/>
      <c r="G39" s="368"/>
    </row>
    <row r="40" spans="1:7" s="69" customFormat="1" ht="39" outlineLevel="1">
      <c r="A40" s="41">
        <v>3</v>
      </c>
      <c r="B40" s="155" t="s">
        <v>624</v>
      </c>
      <c r="C40" s="43"/>
      <c r="D40" s="44"/>
      <c r="E40" s="368"/>
      <c r="F40" s="368"/>
      <c r="G40" s="368"/>
    </row>
    <row r="41" spans="1:7" s="69" customFormat="1" ht="52" outlineLevel="1">
      <c r="A41" s="41">
        <v>4</v>
      </c>
      <c r="B41" s="155" t="s">
        <v>623</v>
      </c>
      <c r="C41" s="43"/>
      <c r="D41" s="44"/>
      <c r="E41" s="368"/>
      <c r="F41" s="368"/>
      <c r="G41" s="368"/>
    </row>
    <row r="42" spans="1:7" s="69" customFormat="1" ht="26" outlineLevel="1">
      <c r="A42" s="41">
        <v>5</v>
      </c>
      <c r="B42" s="155" t="s">
        <v>622</v>
      </c>
      <c r="C42" s="43"/>
      <c r="D42" s="44"/>
      <c r="E42" s="368"/>
      <c r="F42" s="368"/>
      <c r="G42" s="368"/>
    </row>
    <row r="43" spans="1:7" s="69" customFormat="1" ht="13" outlineLevel="1">
      <c r="A43" s="41">
        <v>6</v>
      </c>
      <c r="B43" s="155" t="s">
        <v>621</v>
      </c>
      <c r="C43" s="43"/>
      <c r="D43" s="44"/>
      <c r="E43" s="368"/>
      <c r="F43" s="368"/>
      <c r="G43" s="368"/>
    </row>
    <row r="44" spans="1:7" s="69" customFormat="1" ht="13" outlineLevel="1">
      <c r="A44" s="41">
        <v>7</v>
      </c>
      <c r="B44" s="155" t="s">
        <v>620</v>
      </c>
      <c r="C44" s="43"/>
      <c r="D44" s="44"/>
      <c r="E44" s="368"/>
      <c r="F44" s="368"/>
      <c r="G44" s="368"/>
    </row>
    <row r="45" spans="1:7" s="69" customFormat="1" ht="13" outlineLevel="1">
      <c r="A45" s="41">
        <v>8</v>
      </c>
      <c r="B45" s="155" t="s">
        <v>619</v>
      </c>
      <c r="C45" s="43"/>
      <c r="D45" s="44"/>
      <c r="E45" s="368"/>
      <c r="F45" s="368"/>
      <c r="G45" s="368"/>
    </row>
    <row r="46" spans="1:7" s="69" customFormat="1" ht="13" outlineLevel="1">
      <c r="A46" s="41">
        <v>9</v>
      </c>
      <c r="B46" s="155" t="s">
        <v>618</v>
      </c>
      <c r="C46" s="43"/>
      <c r="D46" s="44"/>
      <c r="E46" s="368"/>
      <c r="F46" s="368"/>
      <c r="G46" s="368"/>
    </row>
    <row r="47" spans="1:7" s="69" customFormat="1" ht="13" outlineLevel="1">
      <c r="A47" s="41">
        <v>10</v>
      </c>
      <c r="B47" s="155" t="s">
        <v>617</v>
      </c>
      <c r="C47" s="43"/>
      <c r="D47" s="44"/>
      <c r="E47" s="368"/>
      <c r="F47" s="368"/>
      <c r="G47" s="368"/>
    </row>
    <row r="48" spans="1:7" s="69" customFormat="1" ht="13" outlineLevel="1">
      <c r="A48" s="41">
        <v>11</v>
      </c>
      <c r="B48" s="155" t="s">
        <v>616</v>
      </c>
      <c r="C48" s="43"/>
      <c r="D48" s="44"/>
      <c r="E48" s="368"/>
      <c r="F48" s="368"/>
      <c r="G48" s="368"/>
    </row>
    <row r="49" spans="1:7" s="69" customFormat="1" ht="13" outlineLevel="1">
      <c r="A49" s="41">
        <v>12</v>
      </c>
      <c r="B49" s="155" t="s">
        <v>615</v>
      </c>
      <c r="C49" s="43"/>
      <c r="D49" s="44"/>
      <c r="E49" s="368"/>
      <c r="F49" s="368"/>
      <c r="G49" s="368"/>
    </row>
    <row r="50" spans="1:7" s="69" customFormat="1" ht="13" outlineLevel="1">
      <c r="A50" s="41">
        <v>13</v>
      </c>
      <c r="B50" s="155" t="s">
        <v>614</v>
      </c>
      <c r="C50" s="43"/>
      <c r="D50" s="44"/>
      <c r="E50" s="368"/>
      <c r="F50" s="368"/>
      <c r="G50" s="368"/>
    </row>
    <row r="51" spans="1:7" s="69" customFormat="1" ht="13" outlineLevel="1">
      <c r="A51" s="41">
        <v>14</v>
      </c>
      <c r="B51" s="155" t="s">
        <v>613</v>
      </c>
      <c r="C51" s="43"/>
      <c r="D51" s="44"/>
      <c r="E51" s="368"/>
      <c r="F51" s="368"/>
      <c r="G51" s="368"/>
    </row>
    <row r="52" spans="1:7" s="69" customFormat="1" ht="13" outlineLevel="1">
      <c r="A52" s="41">
        <v>15</v>
      </c>
      <c r="B52" s="155" t="s">
        <v>612</v>
      </c>
      <c r="C52" s="43"/>
      <c r="D52" s="44"/>
      <c r="E52" s="368"/>
      <c r="F52" s="368"/>
      <c r="G52" s="368"/>
    </row>
    <row r="53" spans="1:7" s="69" customFormat="1" ht="13" outlineLevel="1">
      <c r="A53" s="41">
        <v>16</v>
      </c>
      <c r="B53" s="155" t="s">
        <v>611</v>
      </c>
      <c r="C53" s="43"/>
      <c r="D53" s="44"/>
      <c r="E53" s="368"/>
      <c r="F53" s="368"/>
      <c r="G53" s="368"/>
    </row>
    <row r="54" spans="1:7" s="69" customFormat="1" ht="13" outlineLevel="1">
      <c r="A54" s="41">
        <v>17</v>
      </c>
      <c r="B54" s="155" t="s">
        <v>610</v>
      </c>
      <c r="C54" s="43"/>
      <c r="D54" s="44"/>
      <c r="E54" s="368"/>
      <c r="F54" s="368"/>
      <c r="G54" s="368"/>
    </row>
    <row r="55" spans="1:7" s="69" customFormat="1" ht="13" outlineLevel="1">
      <c r="A55" s="41">
        <v>18</v>
      </c>
      <c r="B55" s="155" t="s">
        <v>609</v>
      </c>
      <c r="C55" s="43"/>
      <c r="D55" s="44"/>
      <c r="E55" s="368"/>
      <c r="F55" s="368"/>
      <c r="G55" s="368"/>
    </row>
    <row r="56" spans="1:7" s="69" customFormat="1" ht="13" outlineLevel="1">
      <c r="A56" s="41">
        <v>19</v>
      </c>
      <c r="B56" s="155" t="s">
        <v>608</v>
      </c>
      <c r="C56" s="43"/>
      <c r="D56" s="44"/>
      <c r="E56" s="368"/>
      <c r="F56" s="368"/>
      <c r="G56" s="368"/>
    </row>
    <row r="57" spans="1:7" s="69" customFormat="1" ht="13" outlineLevel="1">
      <c r="A57" s="41">
        <v>20</v>
      </c>
      <c r="B57" s="155" t="s">
        <v>607</v>
      </c>
      <c r="C57" s="43"/>
      <c r="D57" s="44"/>
      <c r="E57" s="368"/>
      <c r="F57" s="368"/>
      <c r="G57" s="368"/>
    </row>
    <row r="58" spans="1:7" s="69" customFormat="1" ht="13" outlineLevel="1">
      <c r="A58" s="41">
        <v>21</v>
      </c>
      <c r="B58" s="155" t="s">
        <v>606</v>
      </c>
      <c r="C58" s="43"/>
      <c r="D58" s="44"/>
      <c r="E58" s="368"/>
      <c r="F58" s="368"/>
      <c r="G58" s="368"/>
    </row>
    <row r="59" spans="1:7" s="69" customFormat="1" ht="13" outlineLevel="1">
      <c r="A59" s="41">
        <v>22</v>
      </c>
      <c r="B59" s="155" t="s">
        <v>605</v>
      </c>
      <c r="C59" s="43"/>
      <c r="D59" s="44"/>
      <c r="E59" s="368"/>
      <c r="F59" s="368"/>
      <c r="G59" s="368"/>
    </row>
    <row r="60" spans="1:7" s="69" customFormat="1" ht="13" outlineLevel="1">
      <c r="A60" s="41">
        <v>23</v>
      </c>
      <c r="B60" s="155" t="s">
        <v>604</v>
      </c>
      <c r="C60" s="43"/>
      <c r="D60" s="44"/>
      <c r="E60" s="368"/>
      <c r="F60" s="368"/>
      <c r="G60" s="368"/>
    </row>
    <row r="61" spans="1:7" s="69" customFormat="1" ht="13" outlineLevel="1">
      <c r="A61" s="41">
        <v>24</v>
      </c>
      <c r="B61" s="155" t="s">
        <v>603</v>
      </c>
      <c r="C61" s="43"/>
      <c r="D61" s="44"/>
      <c r="E61" s="368"/>
      <c r="F61" s="368"/>
      <c r="G61" s="368"/>
    </row>
    <row r="62" spans="1:7" s="69" customFormat="1" ht="26" outlineLevel="1">
      <c r="A62" s="41">
        <v>25</v>
      </c>
      <c r="B62" s="155" t="s">
        <v>602</v>
      </c>
      <c r="C62" s="43"/>
      <c r="D62" s="44"/>
      <c r="E62" s="368"/>
      <c r="F62" s="368"/>
      <c r="G62" s="368"/>
    </row>
    <row r="63" spans="1:7" s="69" customFormat="1" ht="13" outlineLevel="1">
      <c r="A63" s="41">
        <v>26</v>
      </c>
      <c r="B63" s="155" t="s">
        <v>601</v>
      </c>
      <c r="C63" s="43"/>
      <c r="D63" s="44"/>
      <c r="E63" s="368"/>
      <c r="F63" s="368"/>
      <c r="G63" s="368"/>
    </row>
    <row r="64" spans="1:7" s="69" customFormat="1" ht="13" outlineLevel="1">
      <c r="A64" s="41">
        <v>27</v>
      </c>
      <c r="B64" s="155" t="s">
        <v>600</v>
      </c>
      <c r="C64" s="43"/>
      <c r="D64" s="44"/>
      <c r="E64" s="368"/>
      <c r="F64" s="368"/>
      <c r="G64" s="368"/>
    </row>
    <row r="65" spans="1:7" s="69" customFormat="1" ht="13" outlineLevel="1">
      <c r="A65" s="41">
        <v>28</v>
      </c>
      <c r="B65" s="155" t="s">
        <v>599</v>
      </c>
      <c r="C65" s="43"/>
      <c r="D65" s="44"/>
      <c r="E65" s="368"/>
      <c r="F65" s="368"/>
      <c r="G65" s="368"/>
    </row>
    <row r="66" spans="1:7" s="69" customFormat="1" ht="13" outlineLevel="1">
      <c r="A66" s="41">
        <v>29</v>
      </c>
      <c r="B66" s="155" t="s">
        <v>598</v>
      </c>
      <c r="C66" s="43"/>
      <c r="D66" s="44"/>
      <c r="E66" s="368"/>
      <c r="F66" s="368"/>
      <c r="G66" s="368"/>
    </row>
    <row r="67" spans="1:7" s="69" customFormat="1" ht="13" outlineLevel="1">
      <c r="A67" s="41">
        <v>30</v>
      </c>
      <c r="B67" s="155" t="s">
        <v>597</v>
      </c>
      <c r="C67" s="43"/>
      <c r="D67" s="44"/>
      <c r="E67" s="368"/>
      <c r="F67" s="368"/>
      <c r="G67" s="368"/>
    </row>
    <row r="68" spans="1:7" s="69" customFormat="1" ht="13" outlineLevel="1">
      <c r="A68" s="41">
        <v>31</v>
      </c>
      <c r="B68" s="155" t="s">
        <v>596</v>
      </c>
      <c r="C68" s="43"/>
      <c r="D68" s="44"/>
      <c r="E68" s="368"/>
      <c r="F68" s="368"/>
      <c r="G68" s="368"/>
    </row>
    <row r="69" spans="1:7" s="69" customFormat="1" ht="13" outlineLevel="1">
      <c r="A69" s="41">
        <v>32</v>
      </c>
      <c r="B69" s="155" t="s">
        <v>595</v>
      </c>
      <c r="C69" s="43"/>
      <c r="D69" s="44"/>
      <c r="E69" s="368"/>
      <c r="F69" s="368"/>
      <c r="G69" s="368"/>
    </row>
    <row r="70" spans="1:7" s="69" customFormat="1" ht="13" outlineLevel="1">
      <c r="A70" s="41">
        <v>33</v>
      </c>
      <c r="B70" s="339" t="s">
        <v>594</v>
      </c>
      <c r="C70" s="43"/>
      <c r="D70" s="44"/>
      <c r="E70" s="368"/>
      <c r="F70" s="368"/>
      <c r="G70" s="368"/>
    </row>
    <row r="71" spans="1:7" s="69" customFormat="1" ht="13" outlineLevel="1">
      <c r="A71" s="41">
        <v>34</v>
      </c>
      <c r="B71" s="339" t="s">
        <v>593</v>
      </c>
      <c r="C71" s="43"/>
      <c r="D71" s="44"/>
      <c r="E71" s="368"/>
      <c r="F71" s="368"/>
      <c r="G71" s="368"/>
    </row>
    <row r="72" spans="1:7" s="69" customFormat="1" ht="26" outlineLevel="1">
      <c r="A72" s="41">
        <v>35</v>
      </c>
      <c r="B72" s="339" t="s">
        <v>592</v>
      </c>
      <c r="C72" s="43"/>
      <c r="D72" s="44"/>
      <c r="E72" s="368"/>
      <c r="F72" s="368"/>
      <c r="G72" s="368"/>
    </row>
    <row r="73" spans="1:7" s="69" customFormat="1" ht="26" outlineLevel="1">
      <c r="A73" s="41">
        <v>36</v>
      </c>
      <c r="B73" s="339" t="s">
        <v>591</v>
      </c>
      <c r="C73" s="43"/>
      <c r="D73" s="44"/>
      <c r="E73" s="368"/>
      <c r="F73" s="368"/>
      <c r="G73" s="368"/>
    </row>
    <row r="74" spans="1:7" s="69" customFormat="1" ht="13" outlineLevel="1">
      <c r="A74" s="41">
        <v>37</v>
      </c>
      <c r="B74" s="339" t="s">
        <v>590</v>
      </c>
      <c r="C74" s="43"/>
      <c r="D74" s="44"/>
      <c r="E74" s="368"/>
      <c r="F74" s="368"/>
      <c r="G74" s="368"/>
    </row>
    <row r="75" spans="1:7" s="69" customFormat="1" ht="13" outlineLevel="1">
      <c r="A75" s="41">
        <v>38</v>
      </c>
      <c r="B75" s="155" t="s">
        <v>589</v>
      </c>
      <c r="C75" s="43"/>
      <c r="D75" s="44"/>
      <c r="E75" s="368"/>
      <c r="F75" s="368"/>
      <c r="G75" s="368"/>
    </row>
    <row r="76" spans="1:7" s="69" customFormat="1" ht="13" outlineLevel="1">
      <c r="A76" s="41">
        <v>39</v>
      </c>
      <c r="B76" s="155" t="s">
        <v>588</v>
      </c>
      <c r="C76" s="43"/>
      <c r="D76" s="44"/>
      <c r="E76" s="368"/>
      <c r="F76" s="368"/>
      <c r="G76" s="368"/>
    </row>
    <row r="77" spans="1:7" s="69" customFormat="1" ht="13" outlineLevel="1">
      <c r="A77" s="41">
        <v>40</v>
      </c>
      <c r="B77" s="155" t="s">
        <v>587</v>
      </c>
      <c r="C77" s="43"/>
      <c r="D77" s="44"/>
      <c r="E77" s="368"/>
      <c r="F77" s="368"/>
      <c r="G77" s="368"/>
    </row>
    <row r="78" spans="1:7" s="69" customFormat="1" ht="39" outlineLevel="1">
      <c r="A78" s="41">
        <v>41</v>
      </c>
      <c r="B78" s="155" t="s">
        <v>586</v>
      </c>
      <c r="C78" s="43"/>
      <c r="D78" s="44"/>
      <c r="E78" s="368"/>
      <c r="F78" s="368"/>
      <c r="G78" s="368"/>
    </row>
    <row r="79" spans="1:7" s="69" customFormat="1" ht="52" outlineLevel="1">
      <c r="A79" s="41">
        <v>42</v>
      </c>
      <c r="B79" s="155" t="s">
        <v>581</v>
      </c>
      <c r="C79" s="43"/>
      <c r="D79" s="44"/>
      <c r="E79" s="368"/>
      <c r="F79" s="368"/>
      <c r="G79" s="368"/>
    </row>
    <row r="80" spans="1:7" s="69" customFormat="1" ht="18" outlineLevel="1">
      <c r="A80" s="305"/>
      <c r="B80" s="306" t="s">
        <v>10</v>
      </c>
      <c r="C80" s="306"/>
      <c r="D80" s="306"/>
      <c r="E80" s="348"/>
      <c r="F80" s="349"/>
      <c r="G80" s="350"/>
    </row>
    <row r="81" spans="1:48" s="69" customFormat="1" ht="45" outlineLevel="1">
      <c r="A81" s="41">
        <v>1</v>
      </c>
      <c r="B81" s="30" t="s">
        <v>17</v>
      </c>
      <c r="C81" s="43"/>
      <c r="D81" s="44"/>
      <c r="E81" s="368"/>
      <c r="F81" s="368"/>
      <c r="G81" s="368"/>
    </row>
    <row r="82" spans="1:48" s="69" customFormat="1" ht="15" outlineLevel="1">
      <c r="A82" s="41">
        <v>2</v>
      </c>
      <c r="B82" s="30" t="s">
        <v>18</v>
      </c>
      <c r="C82" s="43"/>
      <c r="D82" s="44"/>
      <c r="E82" s="368"/>
      <c r="F82" s="368"/>
      <c r="G82" s="368"/>
    </row>
    <row r="83" spans="1:48" s="69" customFormat="1" ht="15" outlineLevel="1">
      <c r="A83" s="41">
        <v>3</v>
      </c>
      <c r="B83" s="30" t="s">
        <v>19</v>
      </c>
      <c r="C83" s="43"/>
      <c r="D83" s="44"/>
      <c r="E83" s="368"/>
      <c r="F83" s="368"/>
      <c r="G83" s="368"/>
    </row>
    <row r="84" spans="1:48" s="69" customFormat="1" ht="15" outlineLevel="1">
      <c r="A84" s="41">
        <v>4</v>
      </c>
      <c r="B84" s="30" t="s">
        <v>20</v>
      </c>
      <c r="C84" s="43"/>
      <c r="D84" s="44"/>
      <c r="E84" s="368"/>
      <c r="F84" s="368"/>
      <c r="G84" s="368"/>
    </row>
    <row r="85" spans="1:48" s="69" customFormat="1" ht="30" outlineLevel="1">
      <c r="A85" s="41">
        <v>5</v>
      </c>
      <c r="B85" s="30" t="s">
        <v>21</v>
      </c>
      <c r="C85" s="43"/>
      <c r="D85" s="44"/>
      <c r="E85" s="368"/>
      <c r="F85" s="368"/>
      <c r="G85" s="368"/>
    </row>
    <row r="86" spans="1:48" s="69" customFormat="1" ht="15" outlineLevel="1">
      <c r="A86" s="41">
        <v>6</v>
      </c>
      <c r="B86" s="30" t="s">
        <v>22</v>
      </c>
      <c r="C86" s="43"/>
      <c r="D86" s="44"/>
      <c r="E86" s="368"/>
      <c r="F86" s="368"/>
      <c r="G86" s="368"/>
    </row>
    <row r="87" spans="1:48" s="69" customFormat="1" ht="15" outlineLevel="1">
      <c r="A87" s="41">
        <v>7</v>
      </c>
      <c r="B87" s="30" t="s">
        <v>23</v>
      </c>
      <c r="C87" s="43"/>
      <c r="D87" s="44"/>
      <c r="E87" s="368"/>
      <c r="F87" s="368"/>
      <c r="G87" s="368"/>
    </row>
    <row r="88" spans="1:48" s="69" customFormat="1" ht="30" outlineLevel="1">
      <c r="A88" s="41">
        <v>8</v>
      </c>
      <c r="B88" s="30" t="s">
        <v>24</v>
      </c>
      <c r="C88" s="43"/>
      <c r="D88" s="44"/>
      <c r="E88" s="368"/>
      <c r="F88" s="368"/>
      <c r="G88" s="368"/>
    </row>
    <row r="89" spans="1:48" s="69" customFormat="1" ht="30" outlineLevel="1">
      <c r="A89" s="53">
        <v>9</v>
      </c>
      <c r="B89" s="59" t="s">
        <v>25</v>
      </c>
      <c r="C89" s="60"/>
      <c r="D89" s="44"/>
      <c r="E89" s="61"/>
      <c r="F89" s="62"/>
      <c r="G89" s="63"/>
    </row>
    <row r="90" spans="1:48" ht="83.1" customHeight="1" thickBot="1">
      <c r="A90" s="64"/>
      <c r="B90" s="65" t="s">
        <v>11</v>
      </c>
      <c r="C90" s="66"/>
      <c r="D90" s="351" t="s">
        <v>89</v>
      </c>
      <c r="E90" s="352"/>
      <c r="F90" s="67">
        <v>0</v>
      </c>
      <c r="G90" s="68"/>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row>
    <row r="91" spans="1:48" ht="13" thickTop="1">
      <c r="A91" s="72"/>
      <c r="B91" s="73"/>
      <c r="C91" s="73"/>
      <c r="D91" s="73"/>
      <c r="E91" s="73"/>
      <c r="F91" s="73"/>
      <c r="G91" s="73"/>
    </row>
  </sheetData>
  <sheetProtection selectLockedCells="1"/>
  <dataConsolidate/>
  <mergeCells count="64">
    <mergeCell ref="D90:E90"/>
    <mergeCell ref="B2:G2"/>
    <mergeCell ref="C3:G3"/>
    <mergeCell ref="C5:G5"/>
    <mergeCell ref="E11:G11"/>
    <mergeCell ref="E12:G12"/>
    <mergeCell ref="E13:G13"/>
    <mergeCell ref="E14:G14"/>
    <mergeCell ref="E15:G15"/>
    <mergeCell ref="E16:G16"/>
    <mergeCell ref="E17:G1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5:G55"/>
    <mergeCell ref="E56:G56"/>
    <mergeCell ref="E57:G57"/>
    <mergeCell ref="E58:G58"/>
    <mergeCell ref="E59:G59"/>
    <mergeCell ref="E60:G60"/>
    <mergeCell ref="E61:G61"/>
    <mergeCell ref="E62:G62"/>
    <mergeCell ref="E63:G63"/>
    <mergeCell ref="E64:G64"/>
    <mergeCell ref="E65:G65"/>
    <mergeCell ref="E66:G66"/>
    <mergeCell ref="E67:G67"/>
    <mergeCell ref="E68:G68"/>
    <mergeCell ref="E78:G78"/>
    <mergeCell ref="E69:G69"/>
    <mergeCell ref="E70:G70"/>
    <mergeCell ref="E71:G71"/>
    <mergeCell ref="E72:G72"/>
    <mergeCell ref="E73:G73"/>
    <mergeCell ref="E88:G88"/>
    <mergeCell ref="E37:G37"/>
    <mergeCell ref="A22:A29"/>
    <mergeCell ref="E81:G81"/>
    <mergeCell ref="E82:G82"/>
    <mergeCell ref="E83:G83"/>
    <mergeCell ref="E84:G84"/>
    <mergeCell ref="E85:G85"/>
    <mergeCell ref="E86:G86"/>
    <mergeCell ref="E87:G87"/>
    <mergeCell ref="E80:G80"/>
    <mergeCell ref="E79:G79"/>
    <mergeCell ref="E74:G74"/>
    <mergeCell ref="E75:G75"/>
    <mergeCell ref="E76:G76"/>
    <mergeCell ref="E77:G77"/>
  </mergeCells>
  <conditionalFormatting sqref="C4:C10">
    <cfRule type="containsText" dxfId="5" priority="1" operator="containsText" text="NIE">
      <formula>NOT(ISERROR(SEARCH("NIE",C4)))</formula>
    </cfRule>
  </conditionalFormatting>
  <conditionalFormatting sqref="C13:C36 C38:C79 C81:C89">
    <cfRule type="containsText" dxfId="4" priority="2" operator="containsText" text="ANO">
      <formula>NOT(ISERROR(SEARCH("ANO",C13)))</formula>
    </cfRule>
    <cfRule type="containsText" dxfId="3" priority="3" operator="containsText" text="NIE">
      <formula>NOT(ISERROR(SEARCH("NIE",C13)))</formula>
    </cfRule>
  </conditionalFormatting>
  <dataValidations count="1">
    <dataValidation type="list" allowBlank="1" showInputMessage="1" showErrorMessage="1" sqref="C81:C90 C13:C36 C38:C79"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29B52C-23E3-466E-A673-BB1E1EA0B11E}">
  <sheetPr>
    <tabColor theme="0"/>
  </sheetPr>
  <dimension ref="A1:AV66"/>
  <sheetViews>
    <sheetView showGridLines="0" zoomScaleNormal="100" workbookViewId="0">
      <selection activeCell="C5" sqref="C5:G5"/>
    </sheetView>
  </sheetViews>
  <sheetFormatPr defaultColWidth="11.5859375" defaultRowHeight="13" outlineLevelRow="1"/>
  <cols>
    <col min="1" max="1" width="6.1171875" style="267" customWidth="1"/>
    <col min="2" max="2" width="88.5859375" style="268" customWidth="1"/>
    <col min="3" max="3" width="35.87890625" style="269" customWidth="1"/>
    <col min="4" max="4" width="43" style="268" customWidth="1"/>
    <col min="5" max="5" width="18" style="268" customWidth="1"/>
    <col min="6" max="7" width="15.5859375" style="268" customWidth="1"/>
    <col min="8" max="16384" width="11.5859375" style="268"/>
  </cols>
  <sheetData>
    <row r="1" spans="1:48" ht="13.35" thickBot="1"/>
    <row r="2" spans="1:48" ht="13.7" thickTop="1" thickBot="1">
      <c r="A2" s="270"/>
      <c r="B2" s="455" t="s">
        <v>403</v>
      </c>
      <c r="C2" s="456"/>
      <c r="D2" s="456"/>
      <c r="E2" s="456"/>
      <c r="F2" s="456"/>
      <c r="G2" s="457"/>
      <c r="AU2" s="268" t="s">
        <v>13</v>
      </c>
      <c r="AV2" s="268" t="s">
        <v>14</v>
      </c>
    </row>
    <row r="3" spans="1:48" s="271" customFormat="1" ht="13.35" thickTop="1">
      <c r="A3" s="288"/>
      <c r="B3" s="289" t="s">
        <v>1</v>
      </c>
      <c r="C3" s="458" t="s">
        <v>769</v>
      </c>
      <c r="D3" s="459"/>
      <c r="E3" s="459"/>
      <c r="F3" s="459"/>
      <c r="G3" s="460"/>
      <c r="V3" s="271" t="s">
        <v>15</v>
      </c>
      <c r="AB3" s="290"/>
      <c r="AC3" s="290"/>
    </row>
    <row r="4" spans="1:48" s="271" customFormat="1">
      <c r="A4" s="272"/>
      <c r="B4" s="291" t="s">
        <v>2</v>
      </c>
      <c r="C4" s="273">
        <v>1</v>
      </c>
      <c r="D4" s="274"/>
      <c r="E4" s="274"/>
      <c r="F4" s="274"/>
      <c r="G4" s="275"/>
      <c r="V4" s="271" t="s">
        <v>16</v>
      </c>
      <c r="AB4" s="290"/>
      <c r="AC4" s="290"/>
    </row>
    <row r="5" spans="1:48" s="271" customFormat="1" ht="13.35" thickBot="1">
      <c r="A5" s="276"/>
      <c r="B5" s="292" t="s">
        <v>3</v>
      </c>
      <c r="C5" s="461" t="s">
        <v>769</v>
      </c>
      <c r="D5" s="462"/>
      <c r="E5" s="462"/>
      <c r="F5" s="462"/>
      <c r="G5" s="463"/>
      <c r="AB5" s="290"/>
      <c r="AC5" s="290"/>
    </row>
    <row r="6" spans="1:48" s="271" customFormat="1">
      <c r="A6" s="277"/>
      <c r="B6" s="278"/>
      <c r="C6" s="279"/>
      <c r="D6" s="279"/>
      <c r="E6" s="279"/>
      <c r="F6" s="279"/>
      <c r="G6" s="280"/>
      <c r="AB6" s="290"/>
      <c r="AC6" s="290"/>
    </row>
    <row r="7" spans="1:48">
      <c r="A7" s="293"/>
      <c r="B7" s="294" t="s">
        <v>4</v>
      </c>
      <c r="C7" s="281"/>
      <c r="D7" s="281"/>
      <c r="E7" s="281"/>
      <c r="F7" s="281"/>
      <c r="G7" s="282"/>
    </row>
    <row r="8" spans="1:48">
      <c r="A8" s="293"/>
      <c r="B8" s="294" t="s">
        <v>5</v>
      </c>
      <c r="C8" s="281"/>
      <c r="D8" s="281"/>
      <c r="E8" s="281"/>
      <c r="F8" s="281"/>
      <c r="G8" s="282"/>
    </row>
    <row r="9" spans="1:48">
      <c r="A9" s="293"/>
      <c r="B9" s="294" t="s">
        <v>6</v>
      </c>
      <c r="C9" s="281"/>
      <c r="D9" s="281"/>
      <c r="E9" s="281"/>
      <c r="F9" s="281"/>
      <c r="G9" s="282"/>
    </row>
    <row r="10" spans="1:48" ht="13.35" thickBot="1">
      <c r="A10" s="295"/>
      <c r="B10" s="296"/>
      <c r="C10" s="283"/>
      <c r="D10" s="283"/>
      <c r="E10" s="283"/>
      <c r="F10" s="283"/>
      <c r="G10" s="284"/>
    </row>
    <row r="11" spans="1:48" ht="39.700000000000003" thickTop="1" thickBot="1">
      <c r="A11" s="183"/>
      <c r="B11" s="184"/>
      <c r="C11" s="185" t="s">
        <v>7</v>
      </c>
      <c r="D11" s="185" t="s">
        <v>87</v>
      </c>
      <c r="E11" s="412" t="s">
        <v>8</v>
      </c>
      <c r="F11" s="413"/>
      <c r="G11" s="414"/>
    </row>
    <row r="12" spans="1:48" ht="13.35" thickTop="1">
      <c r="A12" s="186"/>
      <c r="B12" s="187" t="s">
        <v>775</v>
      </c>
      <c r="C12" s="341"/>
      <c r="D12" s="341"/>
      <c r="E12" s="464"/>
      <c r="F12" s="465"/>
      <c r="G12" s="466"/>
    </row>
    <row r="13" spans="1:48" s="271" customFormat="1" outlineLevel="1">
      <c r="A13" s="189">
        <v>1</v>
      </c>
      <c r="B13" s="155" t="s">
        <v>768</v>
      </c>
      <c r="C13" s="197"/>
      <c r="D13" s="198"/>
      <c r="E13" s="449"/>
      <c r="F13" s="450"/>
      <c r="G13" s="451"/>
    </row>
    <row r="14" spans="1:48" s="271" customFormat="1" outlineLevel="1">
      <c r="A14" s="189">
        <v>2</v>
      </c>
      <c r="B14" s="155" t="s">
        <v>767</v>
      </c>
      <c r="C14" s="197"/>
      <c r="D14" s="198"/>
      <c r="E14" s="449"/>
      <c r="F14" s="450"/>
      <c r="G14" s="451"/>
    </row>
    <row r="15" spans="1:48" s="271" customFormat="1" outlineLevel="1">
      <c r="A15" s="189">
        <v>3</v>
      </c>
      <c r="B15" s="155" t="s">
        <v>766</v>
      </c>
      <c r="C15" s="197"/>
      <c r="D15" s="198"/>
      <c r="E15" s="449"/>
      <c r="F15" s="450"/>
      <c r="G15" s="451"/>
    </row>
    <row r="16" spans="1:48" s="271" customFormat="1" outlineLevel="1">
      <c r="A16" s="189">
        <v>4</v>
      </c>
      <c r="B16" s="155" t="s">
        <v>764</v>
      </c>
      <c r="C16" s="197"/>
      <c r="D16" s="198"/>
      <c r="E16" s="449"/>
      <c r="F16" s="450"/>
      <c r="G16" s="451"/>
    </row>
    <row r="17" spans="1:7" s="271" customFormat="1" outlineLevel="1">
      <c r="A17" s="189">
        <v>5</v>
      </c>
      <c r="B17" s="155" t="s">
        <v>763</v>
      </c>
      <c r="C17" s="197"/>
      <c r="D17" s="198"/>
      <c r="E17" s="449"/>
      <c r="F17" s="450"/>
      <c r="G17" s="451"/>
    </row>
    <row r="18" spans="1:7" s="271" customFormat="1" outlineLevel="1">
      <c r="A18" s="189">
        <v>6</v>
      </c>
      <c r="B18" s="155" t="s">
        <v>737</v>
      </c>
      <c r="C18" s="197"/>
      <c r="D18" s="198"/>
      <c r="E18" s="449"/>
      <c r="F18" s="450"/>
      <c r="G18" s="451"/>
    </row>
    <row r="19" spans="1:7" s="271" customFormat="1" outlineLevel="1">
      <c r="A19" s="189">
        <v>7</v>
      </c>
      <c r="B19" s="155" t="s">
        <v>736</v>
      </c>
      <c r="C19" s="197"/>
      <c r="D19" s="198"/>
      <c r="E19" s="449"/>
      <c r="F19" s="450"/>
      <c r="G19" s="451"/>
    </row>
    <row r="20" spans="1:7" s="271" customFormat="1" outlineLevel="1">
      <c r="A20" s="189">
        <v>8</v>
      </c>
      <c r="B20" s="155" t="s">
        <v>735</v>
      </c>
      <c r="C20" s="197"/>
      <c r="D20" s="198"/>
      <c r="E20" s="449"/>
      <c r="F20" s="450"/>
      <c r="G20" s="451"/>
    </row>
    <row r="21" spans="1:7" s="271" customFormat="1" outlineLevel="1">
      <c r="A21" s="189">
        <v>9</v>
      </c>
      <c r="B21" s="155" t="s">
        <v>739</v>
      </c>
      <c r="C21" s="197"/>
      <c r="D21" s="198"/>
      <c r="E21" s="449"/>
      <c r="F21" s="450"/>
      <c r="G21" s="451"/>
    </row>
    <row r="22" spans="1:7" s="271" customFormat="1" outlineLevel="1">
      <c r="A22" s="189">
        <v>10</v>
      </c>
      <c r="B22" s="155" t="s">
        <v>738</v>
      </c>
      <c r="C22" s="197"/>
      <c r="D22" s="198"/>
      <c r="E22" s="449"/>
      <c r="F22" s="450"/>
      <c r="G22" s="451"/>
    </row>
    <row r="23" spans="1:7" s="271" customFormat="1" outlineLevel="1">
      <c r="A23" s="189">
        <v>11</v>
      </c>
      <c r="B23" s="155" t="s">
        <v>734</v>
      </c>
      <c r="C23" s="197"/>
      <c r="D23" s="198"/>
      <c r="E23" s="449"/>
      <c r="F23" s="450"/>
      <c r="G23" s="451"/>
    </row>
    <row r="24" spans="1:7" s="271" customFormat="1" ht="97.35" customHeight="1" outlineLevel="1">
      <c r="A24" s="342"/>
      <c r="B24" s="343" t="str">
        <f>'16.System do prób wysiłkow CPET'!B37</f>
        <v>Parametry techniczne i funkcjonalne wykraczające ponad wymagania minimalne OPZ- 15% waga oceny oferty.  specyfikacja, która służy jako wskazówka określająca powstanie oferty dostawcy, niespełnienie danego wymagania nie oznacza wykluczenia z konkurencji.</v>
      </c>
      <c r="C24" s="344"/>
      <c r="D24" s="344"/>
      <c r="E24" s="452"/>
      <c r="F24" s="453"/>
      <c r="G24" s="454"/>
    </row>
    <row r="25" spans="1:7" s="271" customFormat="1" outlineLevel="1">
      <c r="A25" s="189">
        <v>1</v>
      </c>
      <c r="B25" s="155" t="s">
        <v>765</v>
      </c>
      <c r="C25" s="197"/>
      <c r="D25" s="198"/>
      <c r="E25" s="449"/>
      <c r="F25" s="450"/>
      <c r="G25" s="451"/>
    </row>
    <row r="26" spans="1:7" s="271" customFormat="1" outlineLevel="1">
      <c r="A26" s="189">
        <v>2</v>
      </c>
      <c r="B26" s="155" t="s">
        <v>762</v>
      </c>
      <c r="C26" s="197"/>
      <c r="D26" s="198"/>
      <c r="E26" s="449"/>
      <c r="F26" s="450"/>
      <c r="G26" s="451"/>
    </row>
    <row r="27" spans="1:7" s="271" customFormat="1" outlineLevel="1">
      <c r="A27" s="189">
        <v>3</v>
      </c>
      <c r="B27" s="155" t="s">
        <v>761</v>
      </c>
      <c r="C27" s="197"/>
      <c r="D27" s="198"/>
      <c r="E27" s="449"/>
      <c r="F27" s="450"/>
      <c r="G27" s="451"/>
    </row>
    <row r="28" spans="1:7" s="271" customFormat="1" outlineLevel="1">
      <c r="A28" s="189">
        <v>4</v>
      </c>
      <c r="B28" s="155" t="s">
        <v>760</v>
      </c>
      <c r="C28" s="197"/>
      <c r="D28" s="198"/>
      <c r="E28" s="449"/>
      <c r="F28" s="450"/>
      <c r="G28" s="451"/>
    </row>
    <row r="29" spans="1:7" s="271" customFormat="1" outlineLevel="1">
      <c r="A29" s="189">
        <v>5</v>
      </c>
      <c r="B29" s="155" t="s">
        <v>759</v>
      </c>
      <c r="C29" s="197"/>
      <c r="D29" s="198"/>
      <c r="E29" s="449"/>
      <c r="F29" s="450"/>
      <c r="G29" s="451"/>
    </row>
    <row r="30" spans="1:7" s="271" customFormat="1" outlineLevel="1">
      <c r="A30" s="189">
        <v>6</v>
      </c>
      <c r="B30" s="155" t="s">
        <v>774</v>
      </c>
      <c r="C30" s="197"/>
      <c r="D30" s="198"/>
      <c r="E30" s="449"/>
      <c r="F30" s="450"/>
      <c r="G30" s="451"/>
    </row>
    <row r="31" spans="1:7" s="271" customFormat="1" outlineLevel="1">
      <c r="A31" s="189">
        <v>7</v>
      </c>
      <c r="B31" s="155" t="s">
        <v>758</v>
      </c>
      <c r="C31" s="197"/>
      <c r="D31" s="198"/>
      <c r="E31" s="449"/>
      <c r="F31" s="450"/>
      <c r="G31" s="451"/>
    </row>
    <row r="32" spans="1:7" s="271" customFormat="1" outlineLevel="1">
      <c r="A32" s="189">
        <v>8</v>
      </c>
      <c r="B32" s="155" t="s">
        <v>757</v>
      </c>
      <c r="C32" s="197"/>
      <c r="D32" s="198"/>
      <c r="E32" s="449"/>
      <c r="F32" s="450"/>
      <c r="G32" s="451"/>
    </row>
    <row r="33" spans="1:7" s="271" customFormat="1" outlineLevel="1">
      <c r="A33" s="189">
        <v>9</v>
      </c>
      <c r="B33" s="155" t="s">
        <v>756</v>
      </c>
      <c r="C33" s="197"/>
      <c r="D33" s="198"/>
      <c r="E33" s="449"/>
      <c r="F33" s="450"/>
      <c r="G33" s="451"/>
    </row>
    <row r="34" spans="1:7" s="271" customFormat="1" outlineLevel="1">
      <c r="A34" s="189">
        <v>10</v>
      </c>
      <c r="B34" s="155" t="s">
        <v>755</v>
      </c>
      <c r="C34" s="197"/>
      <c r="D34" s="198"/>
      <c r="E34" s="449"/>
      <c r="F34" s="450"/>
      <c r="G34" s="451"/>
    </row>
    <row r="35" spans="1:7" s="271" customFormat="1" outlineLevel="1">
      <c r="A35" s="189">
        <v>11</v>
      </c>
      <c r="B35" s="155" t="s">
        <v>754</v>
      </c>
      <c r="C35" s="197"/>
      <c r="D35" s="198"/>
      <c r="E35" s="449"/>
      <c r="F35" s="450"/>
      <c r="G35" s="451"/>
    </row>
    <row r="36" spans="1:7" s="271" customFormat="1" ht="26" outlineLevel="1">
      <c r="A36" s="189">
        <v>12</v>
      </c>
      <c r="B36" s="155" t="s">
        <v>753</v>
      </c>
      <c r="C36" s="197"/>
      <c r="D36" s="198"/>
      <c r="E36" s="449"/>
      <c r="F36" s="450"/>
      <c r="G36" s="451"/>
    </row>
    <row r="37" spans="1:7" s="271" customFormat="1" outlineLevel="1">
      <c r="A37" s="189">
        <v>13</v>
      </c>
      <c r="B37" s="155" t="s">
        <v>752</v>
      </c>
      <c r="C37" s="197"/>
      <c r="D37" s="198"/>
      <c r="E37" s="449"/>
      <c r="F37" s="450"/>
      <c r="G37" s="451"/>
    </row>
    <row r="38" spans="1:7" s="271" customFormat="1" ht="26" outlineLevel="1">
      <c r="A38" s="189">
        <v>14</v>
      </c>
      <c r="B38" s="266" t="s">
        <v>770</v>
      </c>
      <c r="C38" s="197"/>
      <c r="D38" s="198"/>
      <c r="E38" s="449"/>
      <c r="F38" s="450"/>
      <c r="G38" s="451"/>
    </row>
    <row r="39" spans="1:7" s="271" customFormat="1" outlineLevel="1">
      <c r="A39" s="189">
        <v>15</v>
      </c>
      <c r="B39" s="266" t="s">
        <v>771</v>
      </c>
      <c r="C39" s="197"/>
      <c r="D39" s="198"/>
      <c r="E39" s="449"/>
      <c r="F39" s="450"/>
      <c r="G39" s="451"/>
    </row>
    <row r="40" spans="1:7" s="271" customFormat="1" outlineLevel="1">
      <c r="A40" s="189">
        <v>16</v>
      </c>
      <c r="B40" s="266" t="s">
        <v>751</v>
      </c>
      <c r="C40" s="197"/>
      <c r="D40" s="198"/>
      <c r="E40" s="449"/>
      <c r="F40" s="450"/>
      <c r="G40" s="451"/>
    </row>
    <row r="41" spans="1:7" s="271" customFormat="1" outlineLevel="1">
      <c r="A41" s="189">
        <v>17</v>
      </c>
      <c r="B41" s="266" t="s">
        <v>750</v>
      </c>
      <c r="C41" s="197"/>
      <c r="D41" s="198"/>
      <c r="E41" s="449"/>
      <c r="F41" s="450"/>
      <c r="G41" s="451"/>
    </row>
    <row r="42" spans="1:7" s="271" customFormat="1" outlineLevel="1">
      <c r="A42" s="189">
        <v>18</v>
      </c>
      <c r="B42" s="155" t="s">
        <v>749</v>
      </c>
      <c r="C42" s="197"/>
      <c r="D42" s="198"/>
      <c r="E42" s="449"/>
      <c r="F42" s="450"/>
      <c r="G42" s="451"/>
    </row>
    <row r="43" spans="1:7" s="271" customFormat="1" outlineLevel="1">
      <c r="A43" s="189">
        <v>19</v>
      </c>
      <c r="B43" s="155" t="s">
        <v>748</v>
      </c>
      <c r="C43" s="197"/>
      <c r="D43" s="198"/>
      <c r="E43" s="449"/>
      <c r="F43" s="450"/>
      <c r="G43" s="451"/>
    </row>
    <row r="44" spans="1:7" s="271" customFormat="1" outlineLevel="1">
      <c r="A44" s="189">
        <v>20</v>
      </c>
      <c r="B44" s="155" t="s">
        <v>747</v>
      </c>
      <c r="C44" s="197"/>
      <c r="D44" s="198"/>
      <c r="E44" s="449"/>
      <c r="F44" s="450"/>
      <c r="G44" s="451"/>
    </row>
    <row r="45" spans="1:7" s="271" customFormat="1" ht="23.1" customHeight="1" outlineLevel="1">
      <c r="A45" s="189">
        <v>21</v>
      </c>
      <c r="B45" s="266" t="s">
        <v>772</v>
      </c>
      <c r="C45" s="197"/>
      <c r="D45" s="198"/>
      <c r="E45" s="449"/>
      <c r="F45" s="450"/>
      <c r="G45" s="451"/>
    </row>
    <row r="46" spans="1:7" s="271" customFormat="1" ht="24" customHeight="1" outlineLevel="1">
      <c r="A46" s="189">
        <v>22</v>
      </c>
      <c r="B46" s="266" t="s">
        <v>773</v>
      </c>
      <c r="C46" s="197"/>
      <c r="D46" s="198"/>
      <c r="E46" s="449"/>
      <c r="F46" s="450"/>
      <c r="G46" s="451"/>
    </row>
    <row r="47" spans="1:7" s="271" customFormat="1" outlineLevel="1">
      <c r="A47" s="189">
        <v>23</v>
      </c>
      <c r="B47" s="155" t="s">
        <v>746</v>
      </c>
      <c r="C47" s="197"/>
      <c r="D47" s="198"/>
      <c r="E47" s="449"/>
      <c r="F47" s="450"/>
      <c r="G47" s="451"/>
    </row>
    <row r="48" spans="1:7" s="271" customFormat="1" outlineLevel="1">
      <c r="A48" s="189">
        <v>24</v>
      </c>
      <c r="B48" s="155" t="s">
        <v>745</v>
      </c>
      <c r="C48" s="197"/>
      <c r="D48" s="198"/>
      <c r="E48" s="449"/>
      <c r="F48" s="450"/>
      <c r="G48" s="451"/>
    </row>
    <row r="49" spans="1:7" s="271" customFormat="1" outlineLevel="1">
      <c r="A49" s="189">
        <v>25</v>
      </c>
      <c r="B49" s="155" t="s">
        <v>744</v>
      </c>
      <c r="C49" s="197"/>
      <c r="D49" s="198"/>
      <c r="E49" s="449"/>
      <c r="F49" s="450"/>
      <c r="G49" s="451"/>
    </row>
    <row r="50" spans="1:7" s="271" customFormat="1" outlineLevel="1">
      <c r="A50" s="189">
        <v>26</v>
      </c>
      <c r="B50" s="155" t="s">
        <v>743</v>
      </c>
      <c r="C50" s="197"/>
      <c r="D50" s="198"/>
      <c r="E50" s="449"/>
      <c r="F50" s="450"/>
      <c r="G50" s="451"/>
    </row>
    <row r="51" spans="1:7" s="271" customFormat="1" outlineLevel="1">
      <c r="A51" s="189">
        <v>27</v>
      </c>
      <c r="B51" s="155" t="s">
        <v>742</v>
      </c>
      <c r="C51" s="197"/>
      <c r="D51" s="198"/>
      <c r="E51" s="449"/>
      <c r="F51" s="450"/>
      <c r="G51" s="451"/>
    </row>
    <row r="52" spans="1:7" s="271" customFormat="1" outlineLevel="1">
      <c r="A52" s="189">
        <v>28</v>
      </c>
      <c r="B52" s="155" t="s">
        <v>741</v>
      </c>
      <c r="C52" s="197"/>
      <c r="D52" s="198"/>
      <c r="E52" s="449"/>
      <c r="F52" s="450"/>
      <c r="G52" s="451"/>
    </row>
    <row r="53" spans="1:7" s="271" customFormat="1" outlineLevel="1">
      <c r="A53" s="189">
        <v>29</v>
      </c>
      <c r="B53" s="155" t="s">
        <v>740</v>
      </c>
      <c r="C53" s="197"/>
      <c r="D53" s="198"/>
      <c r="E53" s="449"/>
      <c r="F53" s="450"/>
      <c r="G53" s="451"/>
    </row>
    <row r="54" spans="1:7" s="271" customFormat="1" outlineLevel="1">
      <c r="A54" s="189">
        <v>30</v>
      </c>
      <c r="B54" s="155" t="s">
        <v>733</v>
      </c>
      <c r="C54" s="197"/>
      <c r="D54" s="198"/>
      <c r="E54" s="449"/>
      <c r="F54" s="450"/>
      <c r="G54" s="451"/>
    </row>
    <row r="55" spans="1:7" s="271" customFormat="1" outlineLevel="1">
      <c r="A55" s="342"/>
      <c r="B55" s="344" t="s">
        <v>10</v>
      </c>
      <c r="C55" s="344"/>
      <c r="D55" s="344"/>
      <c r="E55" s="452"/>
      <c r="F55" s="453"/>
      <c r="G55" s="454"/>
    </row>
    <row r="56" spans="1:7" s="271" customFormat="1" ht="26" outlineLevel="1">
      <c r="A56" s="189">
        <v>1</v>
      </c>
      <c r="B56" s="190" t="s">
        <v>17</v>
      </c>
      <c r="C56" s="197"/>
      <c r="D56" s="198"/>
      <c r="E56" s="449"/>
      <c r="F56" s="450"/>
      <c r="G56" s="451"/>
    </row>
    <row r="57" spans="1:7" s="271" customFormat="1" outlineLevel="1">
      <c r="A57" s="189">
        <v>2</v>
      </c>
      <c r="B57" s="190" t="s">
        <v>18</v>
      </c>
      <c r="C57" s="197"/>
      <c r="D57" s="198"/>
      <c r="E57" s="449"/>
      <c r="F57" s="450"/>
      <c r="G57" s="451"/>
    </row>
    <row r="58" spans="1:7" s="271" customFormat="1" outlineLevel="1">
      <c r="A58" s="189">
        <v>3</v>
      </c>
      <c r="B58" s="190" t="s">
        <v>19</v>
      </c>
      <c r="C58" s="197"/>
      <c r="D58" s="198"/>
      <c r="E58" s="449"/>
      <c r="F58" s="450"/>
      <c r="G58" s="451"/>
    </row>
    <row r="59" spans="1:7" s="271" customFormat="1" outlineLevel="1">
      <c r="A59" s="189">
        <v>4</v>
      </c>
      <c r="B59" s="190" t="s">
        <v>20</v>
      </c>
      <c r="C59" s="197"/>
      <c r="D59" s="198"/>
      <c r="E59" s="449"/>
      <c r="F59" s="450"/>
      <c r="G59" s="451"/>
    </row>
    <row r="60" spans="1:7" s="271" customFormat="1" ht="26" outlineLevel="1">
      <c r="A60" s="189">
        <v>5</v>
      </c>
      <c r="B60" s="190" t="s">
        <v>21</v>
      </c>
      <c r="C60" s="197"/>
      <c r="D60" s="198"/>
      <c r="E60" s="449"/>
      <c r="F60" s="450"/>
      <c r="G60" s="451"/>
    </row>
    <row r="61" spans="1:7" s="271" customFormat="1" outlineLevel="1">
      <c r="A61" s="189">
        <v>6</v>
      </c>
      <c r="B61" s="190" t="s">
        <v>22</v>
      </c>
      <c r="C61" s="197"/>
      <c r="D61" s="198"/>
      <c r="E61" s="449"/>
      <c r="F61" s="450"/>
      <c r="G61" s="451"/>
    </row>
    <row r="62" spans="1:7" s="271" customFormat="1" outlineLevel="1">
      <c r="A62" s="189">
        <v>7</v>
      </c>
      <c r="B62" s="190" t="s">
        <v>23</v>
      </c>
      <c r="C62" s="197"/>
      <c r="D62" s="198"/>
      <c r="E62" s="449"/>
      <c r="F62" s="450"/>
      <c r="G62" s="451"/>
    </row>
    <row r="63" spans="1:7" s="271" customFormat="1" ht="26" outlineLevel="1">
      <c r="A63" s="210">
        <v>8</v>
      </c>
      <c r="B63" s="217" t="s">
        <v>24</v>
      </c>
      <c r="C63" s="218"/>
      <c r="D63" s="198"/>
      <c r="E63" s="449"/>
      <c r="F63" s="450"/>
      <c r="G63" s="451"/>
    </row>
    <row r="64" spans="1:7" s="271" customFormat="1" ht="44.1" customHeight="1" outlineLevel="1" thickBot="1">
      <c r="A64" s="210">
        <v>9</v>
      </c>
      <c r="B64" s="217" t="s">
        <v>25</v>
      </c>
      <c r="C64" s="218"/>
      <c r="D64" s="198"/>
      <c r="E64" s="220"/>
      <c r="F64" s="221"/>
      <c r="G64" s="222"/>
    </row>
    <row r="65" spans="1:48" ht="44.1" customHeight="1" thickBot="1">
      <c r="A65" s="223"/>
      <c r="B65" s="224" t="s">
        <v>11</v>
      </c>
      <c r="C65" s="225"/>
      <c r="D65" s="401" t="s">
        <v>406</v>
      </c>
      <c r="E65" s="402"/>
      <c r="F65" s="226">
        <v>0</v>
      </c>
      <c r="G65" s="227"/>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5"/>
      <c r="AL65" s="285"/>
      <c r="AM65" s="285"/>
      <c r="AN65" s="285"/>
      <c r="AO65" s="285"/>
      <c r="AP65" s="285"/>
      <c r="AQ65" s="285"/>
      <c r="AR65" s="285"/>
      <c r="AS65" s="285"/>
      <c r="AT65" s="285"/>
      <c r="AU65" s="285"/>
      <c r="AV65" s="285"/>
    </row>
    <row r="66" spans="1:48" ht="13.35" thickTop="1">
      <c r="A66" s="286"/>
      <c r="B66" s="287"/>
      <c r="C66" s="287"/>
      <c r="D66" s="287"/>
      <c r="E66" s="287"/>
      <c r="F66" s="287"/>
      <c r="G66" s="287"/>
    </row>
  </sheetData>
  <sheetProtection selectLockedCells="1"/>
  <dataConsolidate/>
  <mergeCells count="57">
    <mergeCell ref="D65:E65"/>
    <mergeCell ref="B2:G2"/>
    <mergeCell ref="C3:G3"/>
    <mergeCell ref="C5:G5"/>
    <mergeCell ref="E11:G11"/>
    <mergeCell ref="E12:G12"/>
    <mergeCell ref="E25:G25"/>
    <mergeCell ref="E13:G13"/>
    <mergeCell ref="E14:G14"/>
    <mergeCell ref="E15:G15"/>
    <mergeCell ref="E16:G16"/>
    <mergeCell ref="E17:G17"/>
    <mergeCell ref="E18:G18"/>
    <mergeCell ref="E19:G19"/>
    <mergeCell ref="E20:G20"/>
    <mergeCell ref="E21:G21"/>
    <mergeCell ref="E22:G22"/>
    <mergeCell ref="E23:G23"/>
    <mergeCell ref="E26:G26"/>
    <mergeCell ref="E27:G27"/>
    <mergeCell ref="E28:G28"/>
    <mergeCell ref="E24:G24"/>
    <mergeCell ref="E29:G29"/>
    <mergeCell ref="E30:G30"/>
    <mergeCell ref="E31:G31"/>
    <mergeCell ref="E32:G32"/>
    <mergeCell ref="E33:G33"/>
    <mergeCell ref="E34:G34"/>
    <mergeCell ref="E35:G35"/>
    <mergeCell ref="E36:G36"/>
    <mergeCell ref="E37:G37"/>
    <mergeCell ref="E38:G38"/>
    <mergeCell ref="E39:G39"/>
    <mergeCell ref="E40:G40"/>
    <mergeCell ref="E41:G41"/>
    <mergeCell ref="E42:G42"/>
    <mergeCell ref="E43:G43"/>
    <mergeCell ref="E44:G44"/>
    <mergeCell ref="E45:G45"/>
    <mergeCell ref="E46:G46"/>
    <mergeCell ref="E47:G47"/>
    <mergeCell ref="E48:G48"/>
    <mergeCell ref="E49:G49"/>
    <mergeCell ref="E50:G50"/>
    <mergeCell ref="E51:G51"/>
    <mergeCell ref="E52:G52"/>
    <mergeCell ref="E53:G53"/>
    <mergeCell ref="E54:G54"/>
    <mergeCell ref="E56:G56"/>
    <mergeCell ref="E57:G57"/>
    <mergeCell ref="E58:G58"/>
    <mergeCell ref="E59:G59"/>
    <mergeCell ref="E60:G60"/>
    <mergeCell ref="E61:G61"/>
    <mergeCell ref="E62:G62"/>
    <mergeCell ref="E63:G63"/>
    <mergeCell ref="E55:G55"/>
  </mergeCells>
  <conditionalFormatting sqref="C4:C10">
    <cfRule type="containsText" dxfId="2" priority="1" operator="containsText" text="NIE">
      <formula>NOT(ISERROR(SEARCH("NIE",C4)))</formula>
    </cfRule>
  </conditionalFormatting>
  <conditionalFormatting sqref="C13:C23 C25:C54 C56:C64">
    <cfRule type="containsText" dxfId="1" priority="2" operator="containsText" text="ANO">
      <formula>NOT(ISERROR(SEARCH("ANO",C13)))</formula>
    </cfRule>
    <cfRule type="containsText" dxfId="0" priority="3" operator="containsText" text="NIE">
      <formula>NOT(ISERROR(SEARCH("NIE",C13)))</formula>
    </cfRule>
  </conditionalFormatting>
  <dataValidations count="1">
    <dataValidation type="list" allowBlank="1" showInputMessage="1" showErrorMessage="1" sqref="C13:C23 C56:C65 C25:C54" xr:uid="{DCC4C428-C65D-44F8-81F3-D94FE01E464C}">
      <formula1>$V$3:$V$4</formula1>
    </dataValidation>
  </dataValidations>
  <pageMargins left="0.11811023622047245" right="0.11811023622047245" top="0.74803149606299213" bottom="0.74803149606299213" header="0.31496062992125984" footer="0.31496062992125984"/>
  <pageSetup paperSize="9" orientation="portrait" r:id="rId1"/>
</worksheet>
</file>

<file path=docMetadata/LabelInfo.xml><?xml version="1.0" encoding="utf-8"?>
<clbl:labelList xmlns:clbl="http://schemas.microsoft.com/office/2020/mipLabelMetadata">
  <clbl:label id="{48762d98-7077-4c04-b56e-578d408d733f}" enabled="1" method="Standard" siteId="{a9cfb7e4-e2ef-4677-ab90-ff7e67c3205f}"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16</vt:i4>
      </vt:variant>
    </vt:vector>
  </HeadingPairs>
  <TitlesOfParts>
    <vt:vector size="16" baseType="lpstr">
      <vt:lpstr>1.Rejestratory Holtera EKG</vt:lpstr>
      <vt:lpstr>2.Rejestrator Holtera 12</vt:lpstr>
      <vt:lpstr>3. Aparat EKG z wózkiem</vt:lpstr>
      <vt:lpstr>4.Defibrylator kliniczny</vt:lpstr>
      <vt:lpstr>5.Arteriograf (ABI)</vt:lpstr>
      <vt:lpstr>6-7.Kardiomonitor z centralą</vt:lpstr>
      <vt:lpstr>8.Pulsoksymetry</vt:lpstr>
      <vt:lpstr>9. Aparat USG</vt:lpstr>
      <vt:lpstr>10.Ciśnieniomierz</vt:lpstr>
      <vt:lpstr>11.EKG mobilne</vt:lpstr>
      <vt:lpstr>12.Cykloergometr</vt:lpstr>
      <vt:lpstr>13.Defibrylator lifepak</vt:lpstr>
      <vt:lpstr>14.system długotrwał.mon.</vt:lpstr>
      <vt:lpstr>15.System do próby wysiłkowej</vt:lpstr>
      <vt:lpstr>16.System do prób wysiłkow CPET</vt:lpstr>
      <vt:lpstr>17.ergometr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Jaskuła</dc:creator>
  <cp:lastModifiedBy>Joanna Kasprzak-Dżyberti</cp:lastModifiedBy>
  <dcterms:created xsi:type="dcterms:W3CDTF">2015-06-05T18:19:34Z</dcterms:created>
  <dcterms:modified xsi:type="dcterms:W3CDTF">2026-02-18T14:24:43Z</dcterms:modified>
</cp:coreProperties>
</file>